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1570" windowHeight="8160"/>
  </bookViews>
  <sheets>
    <sheet name="Субвенц на дошколь образ" sheetId="1" r:id="rId1"/>
  </sheets>
  <definedNames>
    <definedName name="_xlnm.Print_Area" localSheetId="0">'Субвенц на дошколь образ'!$A$1:$N$53</definedName>
  </definedNames>
  <calcPr calcId="152511"/>
</workbook>
</file>

<file path=xl/calcChain.xml><?xml version="1.0" encoding="utf-8"?>
<calcChain xmlns="http://schemas.openxmlformats.org/spreadsheetml/2006/main">
  <c r="L76" i="1" l="1"/>
  <c r="K49" i="1"/>
  <c r="L49" i="1"/>
  <c r="L100" i="1" l="1"/>
  <c r="K100" i="1"/>
  <c r="K76" i="1"/>
</calcChain>
</file>

<file path=xl/sharedStrings.xml><?xml version="1.0" encoding="utf-8"?>
<sst xmlns="http://schemas.openxmlformats.org/spreadsheetml/2006/main" count="155" uniqueCount="83">
  <si>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</si>
  <si>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</si>
  <si>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</si>
  <si>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</si>
  <si>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</si>
  <si>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</si>
  <si>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</si>
  <si>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</si>
  <si>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</si>
  <si>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</si>
  <si>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Единица измерения: тыс руб</t>
  </si>
  <si>
    <t>Номер</t>
  </si>
  <si>
    <t>Государственная программа</t>
  </si>
  <si>
    <t xml:space="preserve">Подпрограмма </t>
  </si>
  <si>
    <t>Основное мероприятие</t>
  </si>
  <si>
    <t>распределения межбюджетного</t>
  </si>
  <si>
    <t xml:space="preserve">Объем межбюджетного трансферта </t>
  </si>
  <si>
    <t>Документ, утверждающий методику</t>
  </si>
  <si>
    <t xml:space="preserve">Наименование межбюджетного </t>
  </si>
  <si>
    <t>трансферта (направление расходов)</t>
  </si>
  <si>
    <t xml:space="preserve">           Дата</t>
  </si>
  <si>
    <t xml:space="preserve">    Глава по БК</t>
  </si>
  <si>
    <t>трасферта*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</si>
  <si>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</si>
  <si>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</si>
  <si>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</si>
  <si>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</si>
  <si>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</si>
  <si>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</si>
  <si>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</si>
  <si>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</si>
  <si>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</si>
  <si>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</si>
  <si>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</si>
  <si>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 xml:space="preserve">Нпп - норматив затрат на оплату труда (включая все виды выплат и начисления) педагогических работников в расчете на одного воспитанника в год </t>
  </si>
  <si>
    <t>Нувп - норматив затрат на оплату труда (включая все виды выплат и начисления) учебно-вспомогательных работников в расчете на одного воспитанника в год</t>
  </si>
  <si>
    <t>Нпр - норматив затрат на оплату труда (включая все виды выплат и начисления) административно-управленческих и обслуживающих работников, участвующих в реализации программы дошкольного образования, в расчете на одного воспитанника в год</t>
  </si>
  <si>
    <t>Нс - норматив затрат на обеспечение расходов на средства обучения и воспитания, используемые при реализации программы дошкольного образования, в расчете на одного воспитанника в год</t>
  </si>
  <si>
    <t>Нпк - норматив затрат на обеспечение дополнительного профессионального образования педагогическим работникам, реализующим программу дошкольного образования, в расчете на одного воспитанника в год</t>
  </si>
  <si>
    <t>Нх - норматив затрат на общехозяйственные нужды в расчете на одного воспитанника в год</t>
  </si>
  <si>
    <t>Город Грозный</t>
  </si>
  <si>
    <t>Городской округ город Аргун</t>
  </si>
  <si>
    <t xml:space="preserve">Ачхой-Мартановский муниципальный район 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</si>
  <si>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</si>
  <si>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</si>
  <si>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</si>
  <si>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</si>
  <si>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</si>
  <si>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</si>
  <si>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</si>
  <si>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</si>
  <si>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</si>
  <si>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</si>
  <si>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</si>
  <si>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</si>
  <si>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</si>
  <si>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Чеченской Республики</t>
  </si>
  <si>
    <t>Осуществление присмотра и ухода за детьми</t>
  </si>
  <si>
    <t>Нп - норматив затрат на приобретение продуктов питания в расчете на одного воспитанника в год</t>
  </si>
  <si>
    <t>Нрд - норматив затрат на осуществление прочих расходов, связанных с приобретением расходных материалов, используемых для обеспечения соблюдения воспитанниками режима дня и личной гигиены в расчете на одного воспитанника в год</t>
  </si>
  <si>
    <t>Плановое количество воспитанников дошкольных образовательных организаций</t>
  </si>
  <si>
    <t>Постановление Правительства Чеченской Республики от 29.12.2015 № 243 «О методике расчета нормативов подушевого финансирования и Порядка определения объемов субвенций из республиканского бюджета Чеченской Республики бюджетам городских округов и муниципальных районов Чеченской Республики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</si>
  <si>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Комитет Правительства Чеченской Республики по дошкольному образованию</t>
  </si>
  <si>
    <t>Образование</t>
  </si>
  <si>
    <t>Дошкольное образование</t>
  </si>
  <si>
    <t>Государственная программа Чеченской республики "Развитие образования Чеченской республики"</t>
  </si>
  <si>
    <t>Подпрограмма  "Развитие  системы дошкольного образования Чеченской Республики"</t>
  </si>
  <si>
    <t>Субвенции бюджетам муниципальных образований на финансовое обеспечение переданных полномочий в сфере дошкольного образования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</si>
  <si>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</si>
  <si>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 xml:space="preserve">                                      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</si>
  <si>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                    на 2023  год и на плановый период  2024 и 2025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</si>
  <si>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</si>
  <si>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 xml:space="preserve">                                                 от "14 " октября  2022 г.</t>
  </si>
  <si>
    <t>14.10.2022</t>
  </si>
  <si>
    <t>Алгоритм (формула) расчета объема межбюджетного трансферта субъекту Российской Федерации</t>
  </si>
  <si>
    <r>
      <t xml:space="preserve">1. Расчет норматива подушевого финансирования затрат на реализацию образовательной программы дошкольного образования в дошкольных образовательных организациях осуществляется по формуле:
Нобуч = Нпп + Нувп + Нпр + Нс + Нпк + Нх,
где:
Нпп - норматив затрат на оплату труда (включая все виды выплат и начисления) педагогических работников в расчете на одного воспитанника в год ;
Нувп - норматив затрат на оплату труда (включая все виды выплат и начисления) учебно-вспомогательных работников в расчете на одного воспитанника в год ;
Нпр - норматив затрат на оплату труда (включая все виды выплат и начисления) административно-управленческих и обслуживающих работников, участвующих в реализации программы дошкольного образования, в расчете на одного воспитанника в год;
Нс - норматив затрат на обеспечение расходов на средства обучения и воспитания, используемые при реализации программы дошкольного образования, в расчете на одного воспитанника в год ;
Нпк - норматив затрат на обеспечение дополнительного профессионального образования педагогическим работникам, реализующим программу дошкольного образования, в расчете на одного воспитанника в год;
Нх - норматив затрат на общехозяйственные нужды в расчете на одного воспитанника в год.
2. Расчет норматива подушевого финансирования затрат на осуществление присмотра и ухода за детьми в дошкольных образовательных организациях осуществляется по формуле:
Нпу = Нп + Нрд,
где:
Нп - норматив затрат на приобретение продуктов питания в расчете на одного воспитанника в год;
Нрд - норматив затрат на осуществление прочих расходов, связанных с приобретением расходных материалов, используемых для обеспечения соблюдения воспитанниками режима дня и личной гигиены в расчете на одного воспитанника в год
3. Объем субвенции </t>
    </r>
    <r>
      <rPr>
        <sz val="8"/>
        <rFont val="Times New Roman"/>
        <family val="1"/>
        <charset val="204"/>
      </rPr>
      <t xml:space="preserve">(межбюджетного трансферта) </t>
    </r>
    <r>
      <rPr>
        <i/>
        <sz val="8"/>
        <rFont val="Times New Roman"/>
        <family val="1"/>
        <charset val="204"/>
      </rPr>
      <t>муниципальному образованию на соответствующий финансовый год рассчитывается по формуле:
C=(Hj</t>
    </r>
    <r>
      <rPr>
        <sz val="8"/>
        <rFont val="Times New Roman"/>
        <family val="1"/>
        <charset val="204"/>
      </rPr>
      <t>*Bij)</t>
    </r>
    <r>
      <rPr>
        <i/>
        <sz val="8"/>
        <rFont val="Times New Roman"/>
        <family val="1"/>
        <charset val="204"/>
      </rPr>
      <t xml:space="preserve">
где:
Hj - норматив затрат по обеспечению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i-й категорией воспитанников;
Bij - плановое количество воспитанников i-й категории в j-й дошкольной образовательной организации
</t>
    </r>
  </si>
  <si>
    <t>383</t>
  </si>
  <si>
    <t>07</t>
  </si>
  <si>
    <t>01</t>
  </si>
  <si>
    <t>02</t>
  </si>
  <si>
    <t>5</t>
  </si>
  <si>
    <t>04</t>
  </si>
  <si>
    <t>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</si>
</sst>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0" borderId="0"/>
  </cellStyleXfs>
  <cellXfs count="134">
    <xf numFmtId="0" fontId="0" fillId="0" borderId="0" xfId="0"/>
    <xf numFmtId="0" fontId="0" fillId="0" borderId="0" xfId="0" applyBorder="1"/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3" fillId="0" borderId="1" xfId="0" applyFont="1" applyBorder="1"/>
    <xf numFmtId="0" fontId="15" fillId="0" borderId="0" xfId="0" applyFont="1"/>
    <xf numFmtId="0" fontId="15" fillId="0" borderId="3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2" xfId="0" applyFont="1" applyBorder="1"/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3" fontId="15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16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0" fillId="0" borderId="0" xfId="0" applyFont="1" applyBorder="1"/>
    <xf numFmtId="0" fontId="15" fillId="0" borderId="0" xfId="0" applyFont="1" applyBorder="1"/>
    <xf numFmtId="0" fontId="1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4" fillId="0" borderId="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3" fontId="15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/>
    </xf>
    <xf numFmtId="3" fontId="13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3" fontId="16" fillId="0" borderId="3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1" fontId="1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3" fillId="2" borderId="0" xfId="0" applyFont="1" applyFill="1"/>
    <xf numFmtId="0" fontId="3" fillId="2" borderId="0" xfId="0" applyFont="1" applyFill="1" applyBorder="1"/>
    <xf numFmtId="0" fontId="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8" fillId="2" borderId="3" xfId="0" applyNumberFormat="1" applyFont="1" applyFill="1" applyBorder="1" applyAlignment="1">
      <alignment horizontal="center" vertical="center"/>
    </xf>
    <xf numFmtId="3" fontId="13" fillId="2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16" fillId="0" borderId="18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5" fontId="16" fillId="0" borderId="13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0"/>
  <sheetViews>
    <sheetView showGridLines="0" tabSelected="1" zoomScale="110" zoomScaleNormal="110" zoomScaleSheetLayoutView="110" workbookViewId="0">
      <selection activeCell="P23" sqref="P23"/>
    </sheetView>
  </sheetViews>
  <sheetFormatPr defaultRowHeight="12.75" x14ac:dyDescent="0.2"/>
  <cols>
    <col min="1" max="1" width="26" customWidth="1"/>
    <col min="2" max="2" width="10.7109375" customWidth="1"/>
    <col min="3" max="7" width="12.7109375" customWidth="1"/>
    <col min="8" max="8" width="10.42578125" customWidth="1"/>
    <col min="9" max="9" width="9.42578125" customWidth="1"/>
    <col min="10" max="10" width="12.7109375" customWidth="1"/>
    <col min="11" max="11" width="8.7109375" customWidth="1"/>
    <col min="12" max="13" width="8.85546875" customWidth="1"/>
    <col min="14" max="14" width="5.7109375" customWidth="1"/>
    <col min="22" max="42" width="9.140625" style="1"/>
  </cols>
  <sheetData>
    <row r="1" spans="1:42" ht="6.75" customHeight="1" x14ac:dyDescent="0.2">
      <c r="H1" s="110"/>
      <c r="I1" s="110"/>
      <c r="J1" s="110"/>
      <c r="K1" s="110"/>
      <c r="L1" s="110"/>
      <c r="M1" s="110"/>
      <c r="N1" s="110"/>
    </row>
    <row r="2" spans="1:42" ht="6" customHeight="1" x14ac:dyDescent="0.2">
      <c r="H2" s="110"/>
      <c r="I2" s="110"/>
      <c r="J2" s="110"/>
      <c r="K2" s="110"/>
      <c r="L2" s="110"/>
      <c r="M2" s="110"/>
      <c r="N2" s="110"/>
    </row>
    <row r="3" spans="1:42" x14ac:dyDescent="0.2">
      <c r="H3" s="110"/>
      <c r="I3" s="110"/>
      <c r="J3" s="110"/>
      <c r="K3" s="110"/>
      <c r="L3" s="110"/>
      <c r="M3" s="110"/>
      <c r="N3" s="110"/>
    </row>
    <row r="4" spans="1:42" ht="20.25" customHeight="1" x14ac:dyDescent="0.2">
      <c r="H4" s="110"/>
      <c r="I4" s="110"/>
      <c r="J4" s="110"/>
      <c r="K4" s="110"/>
      <c r="L4" s="110"/>
      <c r="M4" s="110"/>
      <c r="N4" s="110"/>
    </row>
    <row r="5" spans="1:42" s="5" customFormat="1" ht="12.75" customHeight="1" x14ac:dyDescent="0.2">
      <c r="C5" s="6"/>
      <c r="D5" s="6"/>
      <c r="E5" s="6"/>
      <c r="F5" s="7"/>
      <c r="G5" s="7"/>
      <c r="H5" s="110"/>
      <c r="I5" s="110"/>
      <c r="J5" s="110"/>
      <c r="K5" s="110"/>
      <c r="L5" s="110"/>
      <c r="M5" s="110"/>
      <c r="N5" s="110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s="5" customFormat="1" ht="12.75" customHeight="1" x14ac:dyDescent="0.2">
      <c r="C6" s="6"/>
      <c r="D6" s="6"/>
      <c r="E6" s="6"/>
      <c r="F6" s="7"/>
      <c r="G6" s="7"/>
      <c r="H6" s="50"/>
      <c r="I6" s="50"/>
      <c r="J6" s="50"/>
      <c r="K6" s="50"/>
      <c r="L6" s="50"/>
      <c r="M6" s="50"/>
      <c r="N6" s="50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s="5" customFormat="1" ht="12.75" customHeight="1" x14ac:dyDescent="0.2">
      <c r="A7" s="99" t="s">
        <v>27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2" s="5" customFormat="1" ht="15" customHeight="1" x14ac:dyDescent="0.2">
      <c r="B8" s="31" t="s">
        <v>28</v>
      </c>
      <c r="C8" s="32"/>
      <c r="D8" s="32"/>
      <c r="E8" s="32"/>
      <c r="F8" s="32"/>
      <c r="G8" s="32"/>
      <c r="H8" s="32"/>
      <c r="I8" s="32"/>
      <c r="J8" s="7"/>
      <c r="K8" s="76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 s="5" customFormat="1" ht="12.75" customHeight="1" x14ac:dyDescent="0.2">
      <c r="A9" s="51"/>
      <c r="B9" s="52" t="s">
        <v>70</v>
      </c>
      <c r="C9" s="53"/>
      <c r="D9" s="53"/>
      <c r="E9" s="53"/>
      <c r="F9" s="53"/>
      <c r="G9" s="53"/>
      <c r="H9" s="53"/>
      <c r="I9" s="53"/>
      <c r="J9" s="54"/>
      <c r="K9" s="77"/>
      <c r="L9" s="55"/>
      <c r="M9" s="114"/>
      <c r="N9" s="114"/>
      <c r="O9" s="51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 ht="12" customHeight="1" x14ac:dyDescent="0.2">
      <c r="A10" s="9"/>
      <c r="B10" s="9"/>
      <c r="C10" s="9"/>
      <c r="D10" s="9"/>
      <c r="E10" s="9"/>
      <c r="F10" s="5"/>
      <c r="G10" s="5"/>
      <c r="H10" s="5"/>
      <c r="I10" s="5"/>
      <c r="J10" s="9"/>
      <c r="K10" s="77"/>
      <c r="L10" s="5"/>
      <c r="M10" s="100" t="s">
        <v>2</v>
      </c>
      <c r="N10" s="101"/>
    </row>
    <row r="11" spans="1:42" ht="11.25" customHeight="1" x14ac:dyDescent="0.2">
      <c r="A11" s="9"/>
      <c r="B11" s="9"/>
      <c r="C11" s="5" t="s">
        <v>72</v>
      </c>
      <c r="D11" s="5"/>
      <c r="E11" s="5"/>
      <c r="F11" s="5"/>
      <c r="G11" s="5"/>
      <c r="H11" s="5"/>
      <c r="I11" s="5"/>
      <c r="J11" s="5"/>
      <c r="K11" s="77"/>
      <c r="L11" s="9" t="s">
        <v>20</v>
      </c>
      <c r="M11" s="100" t="s">
        <v>73</v>
      </c>
      <c r="N11" s="101"/>
    </row>
    <row r="12" spans="1:42" s="10" customFormat="1" ht="12.75" customHeight="1" x14ac:dyDescent="0.2">
      <c r="A12" s="5" t="s">
        <v>3</v>
      </c>
      <c r="B12" s="5"/>
      <c r="C12" s="5"/>
      <c r="D12" s="5"/>
      <c r="E12" s="5"/>
      <c r="F12" s="5"/>
      <c r="G12" s="5"/>
      <c r="H12" s="5"/>
      <c r="I12" s="5"/>
      <c r="J12" s="5"/>
      <c r="K12" s="77"/>
      <c r="L12" s="5" t="s">
        <v>4</v>
      </c>
      <c r="M12" s="15"/>
      <c r="N12" s="16" t="s">
        <v>76</v>
      </c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2" s="10" customFormat="1" ht="13.5" customHeight="1" x14ac:dyDescent="0.2">
      <c r="A13" s="5" t="s">
        <v>29</v>
      </c>
      <c r="B13" s="8"/>
      <c r="C13" s="17" t="s">
        <v>62</v>
      </c>
      <c r="D13" s="17"/>
      <c r="E13" s="17"/>
      <c r="F13" s="17"/>
      <c r="G13" s="17"/>
      <c r="H13" s="17"/>
      <c r="I13" s="8"/>
      <c r="J13" s="5" t="s">
        <v>21</v>
      </c>
      <c r="K13" s="77"/>
      <c r="L13" s="11"/>
      <c r="M13" s="18"/>
      <c r="N13" s="16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2" s="10" customFormat="1" ht="14.25" customHeight="1" x14ac:dyDescent="0.2">
      <c r="A14" s="5" t="s">
        <v>7</v>
      </c>
      <c r="B14" s="8"/>
      <c r="C14" s="18" t="s">
        <v>63</v>
      </c>
      <c r="D14" s="18"/>
      <c r="E14" s="18"/>
      <c r="F14" s="18"/>
      <c r="G14" s="18"/>
      <c r="H14" s="18"/>
      <c r="I14" s="8"/>
      <c r="J14" s="5"/>
      <c r="K14" s="77"/>
      <c r="L14" s="5" t="s">
        <v>5</v>
      </c>
      <c r="M14" s="19"/>
      <c r="N14" s="20" t="s">
        <v>77</v>
      </c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s="10" customFormat="1" ht="14.25" customHeight="1" x14ac:dyDescent="0.2">
      <c r="A15" s="5" t="s">
        <v>8</v>
      </c>
      <c r="B15" s="8"/>
      <c r="C15" s="18" t="s">
        <v>64</v>
      </c>
      <c r="D15" s="18"/>
      <c r="E15" s="18"/>
      <c r="F15" s="18"/>
      <c r="G15" s="18"/>
      <c r="H15" s="18"/>
      <c r="I15" s="8"/>
      <c r="J15" s="5"/>
      <c r="K15" s="77"/>
      <c r="L15" s="5" t="s">
        <v>5</v>
      </c>
      <c r="M15" s="15"/>
      <c r="N15" s="16" t="s">
        <v>78</v>
      </c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2" s="10" customFormat="1" ht="15" customHeight="1" x14ac:dyDescent="0.2">
      <c r="A16" s="5" t="s">
        <v>12</v>
      </c>
      <c r="B16" s="8"/>
      <c r="C16" s="17" t="s">
        <v>65</v>
      </c>
      <c r="D16" s="17"/>
      <c r="E16" s="17"/>
      <c r="F16" s="17"/>
      <c r="G16" s="17"/>
      <c r="H16" s="17"/>
      <c r="I16" s="8"/>
      <c r="J16" s="5"/>
      <c r="K16" s="77"/>
      <c r="L16" s="5" t="s">
        <v>6</v>
      </c>
      <c r="M16" s="19"/>
      <c r="N16" s="20" t="s">
        <v>79</v>
      </c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</row>
    <row r="17" spans="1:42" s="10" customFormat="1" ht="14.25" customHeight="1" x14ac:dyDescent="0.2">
      <c r="A17" s="5" t="s">
        <v>13</v>
      </c>
      <c r="B17" s="8"/>
      <c r="C17" s="18" t="s">
        <v>66</v>
      </c>
      <c r="D17" s="18"/>
      <c r="E17" s="18"/>
      <c r="F17" s="18"/>
      <c r="G17" s="18"/>
      <c r="H17" s="18"/>
      <c r="I17" s="8"/>
      <c r="J17" s="5"/>
      <c r="K17" s="77"/>
      <c r="L17" s="5" t="s">
        <v>6</v>
      </c>
      <c r="M17" s="15"/>
      <c r="N17" s="16" t="s">
        <v>80</v>
      </c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</row>
    <row r="18" spans="1:42" s="10" customFormat="1" ht="24" customHeight="1" x14ac:dyDescent="0.2">
      <c r="A18" s="5" t="s">
        <v>14</v>
      </c>
      <c r="B18" s="8"/>
      <c r="C18" s="111" t="s">
        <v>67</v>
      </c>
      <c r="D18" s="111"/>
      <c r="E18" s="111"/>
      <c r="F18" s="111"/>
      <c r="G18" s="111"/>
      <c r="H18" s="111"/>
      <c r="I18" s="111"/>
      <c r="J18" s="5"/>
      <c r="K18" s="77"/>
      <c r="L18" s="5" t="s">
        <v>6</v>
      </c>
      <c r="M18" s="21"/>
      <c r="N18" s="22" t="s">
        <v>81</v>
      </c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</row>
    <row r="19" spans="1:42" s="10" customFormat="1" ht="12" customHeight="1" x14ac:dyDescent="0.2">
      <c r="A19" s="5" t="s">
        <v>18</v>
      </c>
      <c r="B19" s="8"/>
      <c r="C19" s="111" t="s">
        <v>67</v>
      </c>
      <c r="D19" s="111"/>
      <c r="E19" s="111"/>
      <c r="F19" s="111"/>
      <c r="G19" s="111"/>
      <c r="H19" s="111"/>
      <c r="I19" s="111"/>
      <c r="J19" s="5"/>
      <c r="K19" s="77"/>
      <c r="L19" s="5" t="s">
        <v>6</v>
      </c>
      <c r="M19" s="15"/>
      <c r="N19" s="16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</row>
    <row r="20" spans="1:42" s="10" customFormat="1" ht="12" customHeight="1" x14ac:dyDescent="0.2">
      <c r="A20" s="5" t="s">
        <v>19</v>
      </c>
      <c r="B20" s="8"/>
      <c r="C20" s="111"/>
      <c r="D20" s="111"/>
      <c r="E20" s="111"/>
      <c r="F20" s="111"/>
      <c r="G20" s="111"/>
      <c r="H20" s="111"/>
      <c r="I20" s="111"/>
      <c r="J20" s="5"/>
      <c r="K20" s="77"/>
      <c r="L20" s="5"/>
      <c r="M20" s="115">
        <v>41150</v>
      </c>
      <c r="N20" s="116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</row>
    <row r="21" spans="1:42" s="10" customFormat="1" ht="12" customHeight="1" x14ac:dyDescent="0.2">
      <c r="A21" s="5" t="s">
        <v>9</v>
      </c>
      <c r="B21" s="8"/>
      <c r="C21" s="18"/>
      <c r="D21" s="18"/>
      <c r="E21" s="18"/>
      <c r="F21" s="18"/>
      <c r="G21" s="18"/>
      <c r="H21" s="18"/>
      <c r="I21" s="8"/>
      <c r="J21" s="5"/>
      <c r="K21" s="77"/>
      <c r="L21" s="5" t="s">
        <v>6</v>
      </c>
      <c r="M21" s="15"/>
      <c r="N21" s="16" t="s">
        <v>82</v>
      </c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</row>
    <row r="22" spans="1:42" s="10" customFormat="1" ht="12" customHeight="1" x14ac:dyDescent="0.2">
      <c r="A22" s="5" t="s">
        <v>10</v>
      </c>
      <c r="B22" s="8"/>
      <c r="C22" s="5"/>
      <c r="D22" s="5"/>
      <c r="E22" s="5"/>
      <c r="F22" s="5"/>
      <c r="G22" s="5"/>
      <c r="H22" s="5"/>
      <c r="I22" s="5"/>
      <c r="J22" s="5"/>
      <c r="K22" s="77"/>
      <c r="L22" s="8" t="s">
        <v>1</v>
      </c>
      <c r="M22" s="115">
        <v>384</v>
      </c>
      <c r="N22" s="116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</row>
    <row r="23" spans="1:42" s="10" customFormat="1" ht="76.5" customHeight="1" x14ac:dyDescent="0.2">
      <c r="A23" s="5" t="s">
        <v>17</v>
      </c>
      <c r="B23" s="8"/>
      <c r="C23" s="111" t="s">
        <v>61</v>
      </c>
      <c r="D23" s="111"/>
      <c r="E23" s="111"/>
      <c r="F23" s="111"/>
      <c r="G23" s="111"/>
      <c r="H23" s="111"/>
      <c r="I23" s="111"/>
      <c r="J23" s="8"/>
      <c r="K23" s="77"/>
      <c r="L23" s="8" t="s">
        <v>0</v>
      </c>
      <c r="M23" s="132">
        <v>42367</v>
      </c>
      <c r="N23" s="133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</row>
    <row r="24" spans="1:42" s="10" customFormat="1" ht="12" customHeight="1" thickBot="1" x14ac:dyDescent="0.25">
      <c r="A24" s="5" t="s">
        <v>15</v>
      </c>
      <c r="B24" s="5"/>
      <c r="C24" s="39" t="s">
        <v>26</v>
      </c>
      <c r="D24" s="5"/>
      <c r="E24" s="5"/>
      <c r="F24" s="5"/>
      <c r="G24" s="5"/>
      <c r="H24" s="5"/>
      <c r="I24" s="5"/>
      <c r="J24" s="5"/>
      <c r="K24" s="77"/>
      <c r="L24" s="8" t="s">
        <v>11</v>
      </c>
      <c r="M24" s="23">
        <v>243</v>
      </c>
      <c r="N24" s="24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</row>
    <row r="25" spans="1:42" s="10" customFormat="1" ht="11.25" customHeight="1" thickBot="1" x14ac:dyDescent="0.25">
      <c r="A25" s="5" t="s">
        <v>22</v>
      </c>
      <c r="B25" s="5"/>
      <c r="C25" s="5"/>
      <c r="D25" s="5"/>
      <c r="E25" s="5"/>
      <c r="F25" s="5"/>
      <c r="G25" s="5"/>
      <c r="H25" s="5"/>
      <c r="I25" s="5"/>
      <c r="J25" s="5"/>
      <c r="K25" s="78"/>
      <c r="L25" s="8"/>
      <c r="M25" s="25"/>
      <c r="N25" s="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</row>
    <row r="26" spans="1:42" ht="276" customHeight="1" thickTop="1" thickBot="1" x14ac:dyDescent="0.25">
      <c r="A26" s="9"/>
      <c r="B26" s="105" t="s">
        <v>74</v>
      </c>
      <c r="C26" s="106"/>
      <c r="D26" s="107" t="s">
        <v>75</v>
      </c>
      <c r="E26" s="108"/>
      <c r="F26" s="108"/>
      <c r="G26" s="108"/>
      <c r="H26" s="108"/>
      <c r="I26" s="108"/>
      <c r="J26" s="108"/>
      <c r="K26" s="108"/>
      <c r="L26" s="108"/>
      <c r="M26" s="108"/>
      <c r="N26" s="109"/>
    </row>
    <row r="27" spans="1:42" s="26" customFormat="1" ht="26.25" customHeight="1" thickTop="1" x14ac:dyDescent="0.2">
      <c r="A27" s="26" t="s">
        <v>71</v>
      </c>
      <c r="G27" s="27"/>
      <c r="H27" s="28"/>
      <c r="I27" s="28"/>
      <c r="J27" s="29"/>
      <c r="K27" s="29"/>
      <c r="L27" s="29"/>
      <c r="M27" s="30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</row>
    <row r="28" spans="1:42" s="12" customFormat="1" ht="34.5" customHeight="1" x14ac:dyDescent="0.2">
      <c r="A28" s="93" t="s">
        <v>24</v>
      </c>
      <c r="B28" s="96" t="s">
        <v>23</v>
      </c>
      <c r="C28" s="102" t="s">
        <v>31</v>
      </c>
      <c r="D28" s="103"/>
      <c r="E28" s="103"/>
      <c r="F28" s="103"/>
      <c r="G28" s="103"/>
      <c r="H28" s="103"/>
      <c r="I28" s="103"/>
      <c r="J28" s="103"/>
      <c r="K28" s="104"/>
      <c r="L28" s="123" t="s">
        <v>16</v>
      </c>
      <c r="M28" s="124"/>
      <c r="N28" s="125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</row>
    <row r="29" spans="1:42" s="12" customFormat="1" ht="34.5" customHeight="1" x14ac:dyDescent="0.2">
      <c r="A29" s="94"/>
      <c r="B29" s="97"/>
      <c r="C29" s="112" t="s">
        <v>56</v>
      </c>
      <c r="D29" s="119"/>
      <c r="E29" s="119"/>
      <c r="F29" s="119"/>
      <c r="G29" s="119"/>
      <c r="H29" s="113"/>
      <c r="I29" s="112" t="s">
        <v>57</v>
      </c>
      <c r="J29" s="113"/>
      <c r="K29" s="117" t="s">
        <v>60</v>
      </c>
      <c r="L29" s="126"/>
      <c r="M29" s="127"/>
      <c r="N29" s="128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</row>
    <row r="30" spans="1:42" s="12" customFormat="1" ht="180" customHeight="1" x14ac:dyDescent="0.2">
      <c r="A30" s="95"/>
      <c r="B30" s="98"/>
      <c r="C30" s="60" t="s">
        <v>34</v>
      </c>
      <c r="D30" s="60" t="s">
        <v>35</v>
      </c>
      <c r="E30" s="60" t="s">
        <v>36</v>
      </c>
      <c r="F30" s="60" t="s">
        <v>37</v>
      </c>
      <c r="G30" s="60" t="s">
        <v>38</v>
      </c>
      <c r="H30" s="84" t="s">
        <v>39</v>
      </c>
      <c r="I30" s="84" t="s">
        <v>58</v>
      </c>
      <c r="J30" s="61" t="s">
        <v>59</v>
      </c>
      <c r="K30" s="118"/>
      <c r="L30" s="129"/>
      <c r="M30" s="130"/>
      <c r="N30" s="131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</row>
    <row r="31" spans="1:42" s="4" customFormat="1" ht="13.5" customHeight="1" x14ac:dyDescent="0.2">
      <c r="A31" s="83">
        <v>1</v>
      </c>
      <c r="B31" s="42">
        <v>2</v>
      </c>
      <c r="C31" s="42">
        <v>3</v>
      </c>
      <c r="D31" s="42">
        <v>4</v>
      </c>
      <c r="E31" s="43">
        <v>5</v>
      </c>
      <c r="F31" s="43">
        <v>6</v>
      </c>
      <c r="G31" s="42">
        <v>7</v>
      </c>
      <c r="H31" s="57">
        <v>8</v>
      </c>
      <c r="I31" s="57">
        <v>9</v>
      </c>
      <c r="J31" s="57">
        <v>10</v>
      </c>
      <c r="K31" s="58">
        <v>11</v>
      </c>
      <c r="L31" s="102">
        <v>12</v>
      </c>
      <c r="M31" s="103"/>
      <c r="N31" s="10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</row>
    <row r="32" spans="1:42" s="4" customFormat="1" ht="21" customHeight="1" x14ac:dyDescent="0.2">
      <c r="A32" s="63" t="s">
        <v>40</v>
      </c>
      <c r="B32" s="85"/>
      <c r="C32" s="85">
        <v>38.116999999999997</v>
      </c>
      <c r="D32" s="85">
        <v>17.369</v>
      </c>
      <c r="E32" s="82">
        <v>34.319000000000003</v>
      </c>
      <c r="F32" s="82">
        <v>1.0669999999999999</v>
      </c>
      <c r="G32" s="85">
        <v>0.33700000000000002</v>
      </c>
      <c r="H32" s="85">
        <v>2.117</v>
      </c>
      <c r="I32" s="85">
        <v>22.6</v>
      </c>
      <c r="J32" s="85">
        <v>0.57199999999999995</v>
      </c>
      <c r="K32" s="87">
        <v>23500</v>
      </c>
      <c r="L32" s="89">
        <v>2310395.0449999999</v>
      </c>
      <c r="M32" s="89"/>
      <c r="N32" s="89"/>
      <c r="P32" s="73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1:42" s="4" customFormat="1" ht="27" customHeight="1" x14ac:dyDescent="0.2">
      <c r="A33" s="64" t="s">
        <v>41</v>
      </c>
      <c r="B33" s="85"/>
      <c r="C33" s="85">
        <v>38.116999999999997</v>
      </c>
      <c r="D33" s="85">
        <v>17.369</v>
      </c>
      <c r="E33" s="82">
        <v>34.319000000000003</v>
      </c>
      <c r="F33" s="82">
        <v>1.0669999999999999</v>
      </c>
      <c r="G33" s="85">
        <v>0.33700000000000002</v>
      </c>
      <c r="H33" s="85">
        <v>2.117</v>
      </c>
      <c r="I33" s="85">
        <v>22.6</v>
      </c>
      <c r="J33" s="85">
        <v>0.57199999999999995</v>
      </c>
      <c r="K33" s="87">
        <v>4463</v>
      </c>
      <c r="L33" s="89">
        <v>420022.95799999998</v>
      </c>
      <c r="M33" s="89"/>
      <c r="N33" s="89"/>
      <c r="P33" s="73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</row>
    <row r="34" spans="1:42" s="4" customFormat="1" ht="27" customHeight="1" x14ac:dyDescent="0.2">
      <c r="A34" s="65" t="s">
        <v>42</v>
      </c>
      <c r="B34" s="85"/>
      <c r="C34" s="85">
        <v>38.116999999999997</v>
      </c>
      <c r="D34" s="85">
        <v>17.369</v>
      </c>
      <c r="E34" s="82">
        <v>34.319000000000003</v>
      </c>
      <c r="F34" s="82">
        <v>1.0669999999999999</v>
      </c>
      <c r="G34" s="85">
        <v>0.33700000000000002</v>
      </c>
      <c r="H34" s="85">
        <v>2.117</v>
      </c>
      <c r="I34" s="85">
        <v>22.6</v>
      </c>
      <c r="J34" s="85">
        <v>0.57199999999999995</v>
      </c>
      <c r="K34" s="87">
        <v>4455</v>
      </c>
      <c r="L34" s="89">
        <v>474088.84100000001</v>
      </c>
      <c r="M34" s="89"/>
      <c r="N34" s="89"/>
      <c r="P34" s="73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</row>
    <row r="35" spans="1:42" s="4" customFormat="1" ht="27" customHeight="1" x14ac:dyDescent="0.2">
      <c r="A35" s="65" t="s">
        <v>43</v>
      </c>
      <c r="B35" s="85"/>
      <c r="C35" s="85">
        <v>38.116999999999997</v>
      </c>
      <c r="D35" s="85">
        <v>17.369</v>
      </c>
      <c r="E35" s="82">
        <v>34.319000000000003</v>
      </c>
      <c r="F35" s="82">
        <v>1.0669999999999999</v>
      </c>
      <c r="G35" s="85">
        <v>0.33700000000000002</v>
      </c>
      <c r="H35" s="85">
        <v>2.117</v>
      </c>
      <c r="I35" s="85">
        <v>22.6</v>
      </c>
      <c r="J35" s="85">
        <v>0.57199999999999995</v>
      </c>
      <c r="K35" s="87">
        <v>2012</v>
      </c>
      <c r="L35" s="89">
        <v>212811.34899999999</v>
      </c>
      <c r="M35" s="89"/>
      <c r="N35" s="89"/>
      <c r="P35" s="73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</row>
    <row r="36" spans="1:42" s="4" customFormat="1" ht="27" customHeight="1" x14ac:dyDescent="0.2">
      <c r="A36" s="65" t="s">
        <v>44</v>
      </c>
      <c r="B36" s="85"/>
      <c r="C36" s="85">
        <v>38.116999999999997</v>
      </c>
      <c r="D36" s="85">
        <v>17.369</v>
      </c>
      <c r="E36" s="82">
        <v>34.319000000000003</v>
      </c>
      <c r="F36" s="82">
        <v>1.0669999999999999</v>
      </c>
      <c r="G36" s="85">
        <v>0.33700000000000002</v>
      </c>
      <c r="H36" s="85">
        <v>2.117</v>
      </c>
      <c r="I36" s="85">
        <v>22.6</v>
      </c>
      <c r="J36" s="85">
        <v>0.57199999999999995</v>
      </c>
      <c r="K36" s="87">
        <v>5700</v>
      </c>
      <c r="L36" s="89">
        <v>632727.29</v>
      </c>
      <c r="M36" s="89"/>
      <c r="N36" s="89"/>
      <c r="P36" s="73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</row>
    <row r="37" spans="1:42" s="4" customFormat="1" ht="27" customHeight="1" x14ac:dyDescent="0.2">
      <c r="A37" s="65" t="s">
        <v>45</v>
      </c>
      <c r="B37" s="85"/>
      <c r="C37" s="85">
        <v>38.116999999999997</v>
      </c>
      <c r="D37" s="85">
        <v>17.369</v>
      </c>
      <c r="E37" s="82">
        <v>34.319000000000003</v>
      </c>
      <c r="F37" s="82">
        <v>1.0669999999999999</v>
      </c>
      <c r="G37" s="85">
        <v>0.33700000000000002</v>
      </c>
      <c r="H37" s="85">
        <v>2.117</v>
      </c>
      <c r="I37" s="85">
        <v>22.6</v>
      </c>
      <c r="J37" s="85">
        <v>0.57199999999999995</v>
      </c>
      <c r="K37" s="87">
        <v>14205</v>
      </c>
      <c r="L37" s="89">
        <v>1118039.219</v>
      </c>
      <c r="M37" s="89"/>
      <c r="N37" s="89"/>
      <c r="P37" s="73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</row>
    <row r="38" spans="1:42" s="4" customFormat="1" ht="27" customHeight="1" x14ac:dyDescent="0.2">
      <c r="A38" s="65" t="s">
        <v>46</v>
      </c>
      <c r="B38" s="85"/>
      <c r="C38" s="85">
        <v>38.116999999999997</v>
      </c>
      <c r="D38" s="85">
        <v>17.369</v>
      </c>
      <c r="E38" s="82">
        <v>34.319000000000003</v>
      </c>
      <c r="F38" s="82">
        <v>1.0669999999999999</v>
      </c>
      <c r="G38" s="85">
        <v>0.33700000000000002</v>
      </c>
      <c r="H38" s="85">
        <v>2.117</v>
      </c>
      <c r="I38" s="85">
        <v>22.6</v>
      </c>
      <c r="J38" s="85">
        <v>0.57199999999999995</v>
      </c>
      <c r="K38" s="87">
        <v>217</v>
      </c>
      <c r="L38" s="89">
        <v>32831.661</v>
      </c>
      <c r="M38" s="89"/>
      <c r="N38" s="89"/>
      <c r="P38" s="73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</row>
    <row r="39" spans="1:42" s="4" customFormat="1" ht="27" customHeight="1" x14ac:dyDescent="0.2">
      <c r="A39" s="65" t="s">
        <v>47</v>
      </c>
      <c r="B39" s="85"/>
      <c r="C39" s="85">
        <v>38.116999999999997</v>
      </c>
      <c r="D39" s="85">
        <v>17.369</v>
      </c>
      <c r="E39" s="82">
        <v>34.319000000000003</v>
      </c>
      <c r="F39" s="82">
        <v>1.0669999999999999</v>
      </c>
      <c r="G39" s="85">
        <v>0.33700000000000002</v>
      </c>
      <c r="H39" s="85">
        <v>2.117</v>
      </c>
      <c r="I39" s="85">
        <v>22.6</v>
      </c>
      <c r="J39" s="85">
        <v>0.57199999999999995</v>
      </c>
      <c r="K39" s="87">
        <v>5698</v>
      </c>
      <c r="L39" s="89">
        <v>570690.25399999996</v>
      </c>
      <c r="M39" s="89"/>
      <c r="N39" s="89"/>
      <c r="P39" s="73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</row>
    <row r="40" spans="1:42" s="4" customFormat="1" ht="27" customHeight="1" x14ac:dyDescent="0.2">
      <c r="A40" s="65" t="s">
        <v>48</v>
      </c>
      <c r="B40" s="85"/>
      <c r="C40" s="85">
        <v>38.116999999999997</v>
      </c>
      <c r="D40" s="85">
        <v>17.369</v>
      </c>
      <c r="E40" s="82">
        <v>34.319000000000003</v>
      </c>
      <c r="F40" s="82">
        <v>1.0669999999999999</v>
      </c>
      <c r="G40" s="85">
        <v>0.33700000000000002</v>
      </c>
      <c r="H40" s="85">
        <v>2.117</v>
      </c>
      <c r="I40" s="85">
        <v>22.6</v>
      </c>
      <c r="J40" s="85">
        <v>0.57199999999999995</v>
      </c>
      <c r="K40" s="87">
        <v>3180</v>
      </c>
      <c r="L40" s="89">
        <v>391259.03100000002</v>
      </c>
      <c r="M40" s="89"/>
      <c r="N40" s="89"/>
      <c r="P40" s="73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</row>
    <row r="41" spans="1:42" s="4" customFormat="1" ht="27" customHeight="1" x14ac:dyDescent="0.2">
      <c r="A41" s="65" t="s">
        <v>49</v>
      </c>
      <c r="B41" s="85"/>
      <c r="C41" s="85">
        <v>38.116999999999997</v>
      </c>
      <c r="D41" s="85">
        <v>17.369</v>
      </c>
      <c r="E41" s="82">
        <v>34.319000000000003</v>
      </c>
      <c r="F41" s="82">
        <v>1.0669999999999999</v>
      </c>
      <c r="G41" s="85">
        <v>0.33700000000000002</v>
      </c>
      <c r="H41" s="85">
        <v>2.117</v>
      </c>
      <c r="I41" s="85">
        <v>22.6</v>
      </c>
      <c r="J41" s="85">
        <v>0.57199999999999995</v>
      </c>
      <c r="K41" s="87">
        <v>3073</v>
      </c>
      <c r="L41" s="89">
        <v>323299.67300000001</v>
      </c>
      <c r="M41" s="89"/>
      <c r="N41" s="89"/>
      <c r="P41" s="73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</row>
    <row r="42" spans="1:42" s="4" customFormat="1" ht="27" customHeight="1" x14ac:dyDescent="0.2">
      <c r="A42" s="65" t="s">
        <v>50</v>
      </c>
      <c r="B42" s="85"/>
      <c r="C42" s="85">
        <v>38.116999999999997</v>
      </c>
      <c r="D42" s="85">
        <v>17.369</v>
      </c>
      <c r="E42" s="82">
        <v>34.319000000000003</v>
      </c>
      <c r="F42" s="82">
        <v>1.0669999999999999</v>
      </c>
      <c r="G42" s="85">
        <v>0.33700000000000002</v>
      </c>
      <c r="H42" s="85">
        <v>2.117</v>
      </c>
      <c r="I42" s="85">
        <v>22.6</v>
      </c>
      <c r="J42" s="85">
        <v>0.57199999999999995</v>
      </c>
      <c r="K42" s="87">
        <v>3004</v>
      </c>
      <c r="L42" s="89">
        <v>472746.136</v>
      </c>
      <c r="M42" s="89"/>
      <c r="N42" s="89"/>
      <c r="P42" s="73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</row>
    <row r="43" spans="1:42" s="4" customFormat="1" ht="27" customHeight="1" x14ac:dyDescent="0.2">
      <c r="A43" s="65" t="s">
        <v>51</v>
      </c>
      <c r="B43" s="85"/>
      <c r="C43" s="85">
        <v>38.116999999999997</v>
      </c>
      <c r="D43" s="85">
        <v>17.369</v>
      </c>
      <c r="E43" s="82">
        <v>34.319000000000003</v>
      </c>
      <c r="F43" s="82">
        <v>1.0669999999999999</v>
      </c>
      <c r="G43" s="85">
        <v>0.33700000000000002</v>
      </c>
      <c r="H43" s="85">
        <v>2.117</v>
      </c>
      <c r="I43" s="85">
        <v>22.6</v>
      </c>
      <c r="J43" s="85">
        <v>0.57199999999999995</v>
      </c>
      <c r="K43" s="87">
        <v>1430</v>
      </c>
      <c r="L43" s="89">
        <v>154298.617</v>
      </c>
      <c r="M43" s="89"/>
      <c r="N43" s="89"/>
      <c r="P43" s="73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</row>
    <row r="44" spans="1:42" s="4" customFormat="1" ht="27" customHeight="1" x14ac:dyDescent="0.2">
      <c r="A44" s="65" t="s">
        <v>52</v>
      </c>
      <c r="B44" s="85"/>
      <c r="C44" s="85">
        <v>38.116999999999997</v>
      </c>
      <c r="D44" s="85">
        <v>17.369</v>
      </c>
      <c r="E44" s="82">
        <v>34.319000000000003</v>
      </c>
      <c r="F44" s="82">
        <v>1.0669999999999999</v>
      </c>
      <c r="G44" s="85">
        <v>0.33700000000000002</v>
      </c>
      <c r="H44" s="85">
        <v>2.117</v>
      </c>
      <c r="I44" s="85">
        <v>22.6</v>
      </c>
      <c r="J44" s="85">
        <v>0.57199999999999995</v>
      </c>
      <c r="K44" s="87">
        <v>8271</v>
      </c>
      <c r="L44" s="89">
        <v>827717.87199999997</v>
      </c>
      <c r="M44" s="89"/>
      <c r="N44" s="89"/>
      <c r="P44" s="73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</row>
    <row r="45" spans="1:42" s="4" customFormat="1" ht="27" customHeight="1" x14ac:dyDescent="0.2">
      <c r="A45" s="65" t="s">
        <v>53</v>
      </c>
      <c r="B45" s="85"/>
      <c r="C45" s="85">
        <v>38.116999999999997</v>
      </c>
      <c r="D45" s="85">
        <v>17.369</v>
      </c>
      <c r="E45" s="82">
        <v>34.319000000000003</v>
      </c>
      <c r="F45" s="82">
        <v>1.0669999999999999</v>
      </c>
      <c r="G45" s="85">
        <v>0.33700000000000002</v>
      </c>
      <c r="H45" s="85">
        <v>2.117</v>
      </c>
      <c r="I45" s="85">
        <v>22.6</v>
      </c>
      <c r="J45" s="85">
        <v>0.57199999999999995</v>
      </c>
      <c r="K45" s="87">
        <v>7381</v>
      </c>
      <c r="L45" s="89">
        <v>749712.14899999998</v>
      </c>
      <c r="M45" s="89"/>
      <c r="N45" s="89"/>
      <c r="P45" s="73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1:42" s="4" customFormat="1" ht="27" customHeight="1" x14ac:dyDescent="0.2">
      <c r="A46" s="65" t="s">
        <v>54</v>
      </c>
      <c r="B46" s="85"/>
      <c r="C46" s="85">
        <v>38.116999999999997</v>
      </c>
      <c r="D46" s="85">
        <v>17.369</v>
      </c>
      <c r="E46" s="82">
        <v>34.319000000000003</v>
      </c>
      <c r="F46" s="82">
        <v>1.0669999999999999</v>
      </c>
      <c r="G46" s="85">
        <v>0.33700000000000002</v>
      </c>
      <c r="H46" s="85">
        <v>2.117</v>
      </c>
      <c r="I46" s="85">
        <v>22.6</v>
      </c>
      <c r="J46" s="85">
        <v>0.57199999999999995</v>
      </c>
      <c r="K46" s="87">
        <v>1337</v>
      </c>
      <c r="L46" s="89">
        <v>135760.39000000001</v>
      </c>
      <c r="M46" s="89"/>
      <c r="N46" s="89"/>
      <c r="P46" s="73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</row>
    <row r="47" spans="1:42" s="4" customFormat="1" ht="27" customHeight="1" x14ac:dyDescent="0.2">
      <c r="A47" s="65" t="s">
        <v>55</v>
      </c>
      <c r="B47" s="85"/>
      <c r="C47" s="85">
        <v>38.116999999999997</v>
      </c>
      <c r="D47" s="85">
        <v>17.369</v>
      </c>
      <c r="E47" s="82">
        <v>34.319000000000003</v>
      </c>
      <c r="F47" s="82">
        <v>1.0669999999999999</v>
      </c>
      <c r="G47" s="85">
        <v>0.33700000000000002</v>
      </c>
      <c r="H47" s="85">
        <v>2.117</v>
      </c>
      <c r="I47" s="85">
        <v>22.6</v>
      </c>
      <c r="J47" s="85">
        <v>0.57199999999999995</v>
      </c>
      <c r="K47" s="87">
        <v>4280</v>
      </c>
      <c r="L47" s="89">
        <v>442379.804</v>
      </c>
      <c r="M47" s="89"/>
      <c r="N47" s="89"/>
      <c r="P47" s="73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</row>
    <row r="48" spans="1:42" s="14" customFormat="1" ht="16.5" customHeight="1" x14ac:dyDescent="0.2">
      <c r="A48" s="41" t="s">
        <v>33</v>
      </c>
      <c r="B48" s="85"/>
      <c r="C48" s="85"/>
      <c r="D48" s="85"/>
      <c r="E48" s="82"/>
      <c r="F48" s="82"/>
      <c r="G48" s="85"/>
      <c r="H48" s="85"/>
      <c r="I48" s="85"/>
      <c r="J48" s="85"/>
      <c r="K48" s="87"/>
      <c r="L48" s="89">
        <v>351162.337</v>
      </c>
      <c r="M48" s="89"/>
      <c r="N48" s="89"/>
      <c r="P48" s="73"/>
    </row>
    <row r="49" spans="1:42" s="71" customFormat="1" ht="24" customHeight="1" x14ac:dyDescent="0.2">
      <c r="A49" s="66" t="s">
        <v>25</v>
      </c>
      <c r="B49" s="66"/>
      <c r="C49" s="67"/>
      <c r="D49" s="68"/>
      <c r="E49" s="69"/>
      <c r="F49" s="69"/>
      <c r="G49" s="68"/>
      <c r="H49" s="70"/>
      <c r="I49" s="70"/>
      <c r="J49" s="70"/>
      <c r="K49" s="88">
        <f>SUM(K32:K48)</f>
        <v>92206</v>
      </c>
      <c r="L49" s="90">
        <f>SUM(L32:N48)</f>
        <v>9619942.6260000002</v>
      </c>
      <c r="M49" s="91"/>
      <c r="N49" s="9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</row>
    <row r="50" spans="1:42" s="2" customFormat="1" ht="15.75" customHeight="1" x14ac:dyDescent="0.2">
      <c r="A50" s="44"/>
      <c r="B50" s="14"/>
      <c r="C50" s="33"/>
      <c r="D50" s="34"/>
      <c r="E50" s="35"/>
      <c r="F50" s="35"/>
      <c r="G50" s="34"/>
      <c r="H50" s="36"/>
      <c r="I50" s="36"/>
      <c r="J50" s="36"/>
      <c r="K50" s="36"/>
      <c r="L50" s="75"/>
      <c r="M50" s="75"/>
      <c r="N50" s="75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</row>
    <row r="51" spans="1:42" s="3" customFormat="1" ht="14.25" customHeight="1" x14ac:dyDescent="0.2">
      <c r="A51" s="38" t="s">
        <v>30</v>
      </c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</row>
    <row r="52" spans="1:42" s="37" customFormat="1" ht="14.25" customHeight="1" x14ac:dyDescent="0.2">
      <c r="A52" s="40" t="s">
        <v>32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</row>
    <row r="53" spans="1:42" s="37" customFormat="1" ht="14.25" customHeight="1" x14ac:dyDescent="0.2">
      <c r="A53" s="40"/>
      <c r="B53" s="40"/>
      <c r="C53" s="40"/>
      <c r="D53" s="40"/>
      <c r="E53" s="5"/>
      <c r="F53" s="40"/>
      <c r="G53" s="40"/>
      <c r="H53" s="40"/>
      <c r="I53" s="40"/>
      <c r="J53" s="40"/>
      <c r="K53" s="40"/>
      <c r="L53" s="40"/>
      <c r="M53" s="40"/>
      <c r="N53" s="40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</row>
    <row r="54" spans="1:42" x14ac:dyDescent="0.2">
      <c r="A54" s="26" t="s">
        <v>69</v>
      </c>
      <c r="B54" s="26"/>
      <c r="C54" s="26"/>
      <c r="D54" s="26"/>
      <c r="E54" s="26"/>
      <c r="F54" s="26"/>
      <c r="G54" s="27"/>
      <c r="H54" s="28"/>
      <c r="I54" s="28"/>
      <c r="J54" s="29"/>
      <c r="K54" s="29"/>
      <c r="L54" s="29"/>
      <c r="M54" s="30"/>
      <c r="N54" s="26"/>
    </row>
    <row r="55" spans="1:42" ht="35.25" customHeight="1" x14ac:dyDescent="0.2">
      <c r="A55" s="121" t="s">
        <v>24</v>
      </c>
      <c r="B55" s="121" t="s">
        <v>23</v>
      </c>
      <c r="C55" s="120" t="s">
        <v>31</v>
      </c>
      <c r="D55" s="120"/>
      <c r="E55" s="120"/>
      <c r="F55" s="120"/>
      <c r="G55" s="120"/>
      <c r="H55" s="120"/>
      <c r="I55" s="120"/>
      <c r="J55" s="120"/>
      <c r="K55" s="120"/>
      <c r="L55" s="123" t="s">
        <v>16</v>
      </c>
      <c r="M55" s="124"/>
      <c r="N55" s="125"/>
    </row>
    <row r="56" spans="1:42" ht="48.75" customHeight="1" x14ac:dyDescent="0.2">
      <c r="A56" s="121"/>
      <c r="B56" s="121"/>
      <c r="C56" s="121" t="s">
        <v>56</v>
      </c>
      <c r="D56" s="121"/>
      <c r="E56" s="121"/>
      <c r="F56" s="121"/>
      <c r="G56" s="121"/>
      <c r="H56" s="121"/>
      <c r="I56" s="121" t="s">
        <v>57</v>
      </c>
      <c r="J56" s="121"/>
      <c r="K56" s="122" t="s">
        <v>60</v>
      </c>
      <c r="L56" s="126"/>
      <c r="M56" s="127"/>
      <c r="N56" s="128"/>
    </row>
    <row r="57" spans="1:42" ht="225" x14ac:dyDescent="0.2">
      <c r="A57" s="121"/>
      <c r="B57" s="121"/>
      <c r="C57" s="74" t="s">
        <v>34</v>
      </c>
      <c r="D57" s="74" t="s">
        <v>35</v>
      </c>
      <c r="E57" s="74" t="s">
        <v>36</v>
      </c>
      <c r="F57" s="74" t="s">
        <v>37</v>
      </c>
      <c r="G57" s="74" t="s">
        <v>38</v>
      </c>
      <c r="H57" s="74" t="s">
        <v>39</v>
      </c>
      <c r="I57" s="74" t="s">
        <v>58</v>
      </c>
      <c r="J57" s="74" t="s">
        <v>59</v>
      </c>
      <c r="K57" s="122"/>
      <c r="L57" s="129"/>
      <c r="M57" s="130"/>
      <c r="N57" s="131"/>
    </row>
    <row r="58" spans="1:42" x14ac:dyDescent="0.2">
      <c r="A58" s="79">
        <v>1</v>
      </c>
      <c r="B58" s="79">
        <v>2</v>
      </c>
      <c r="C58" s="79">
        <v>3</v>
      </c>
      <c r="D58" s="79">
        <v>4</v>
      </c>
      <c r="E58" s="59">
        <v>5</v>
      </c>
      <c r="F58" s="59">
        <v>6</v>
      </c>
      <c r="G58" s="79">
        <v>7</v>
      </c>
      <c r="H58" s="56">
        <v>8</v>
      </c>
      <c r="I58" s="56"/>
      <c r="J58" s="56"/>
      <c r="K58" s="56"/>
      <c r="L58" s="120">
        <v>9</v>
      </c>
      <c r="M58" s="120"/>
      <c r="N58" s="120"/>
    </row>
    <row r="59" spans="1:42" x14ac:dyDescent="0.2">
      <c r="A59" s="63" t="s">
        <v>40</v>
      </c>
      <c r="B59" s="79"/>
      <c r="C59" s="81">
        <v>35.723999999999997</v>
      </c>
      <c r="D59" s="81">
        <v>16.277999999999999</v>
      </c>
      <c r="E59" s="82">
        <v>32.164000000000001</v>
      </c>
      <c r="F59" s="82">
        <v>1.0669999999999999</v>
      </c>
      <c r="G59" s="81">
        <v>0.33700000000000002</v>
      </c>
      <c r="H59" s="81">
        <v>2.117</v>
      </c>
      <c r="I59" s="81">
        <v>22.6</v>
      </c>
      <c r="J59" s="81">
        <v>0.57199999999999995</v>
      </c>
      <c r="K59" s="62">
        <v>23500</v>
      </c>
      <c r="L59" s="89">
        <v>1587543.33</v>
      </c>
      <c r="M59" s="89"/>
      <c r="N59" s="89"/>
    </row>
    <row r="60" spans="1:42" x14ac:dyDescent="0.2">
      <c r="A60" s="64" t="s">
        <v>41</v>
      </c>
      <c r="B60" s="79"/>
      <c r="C60" s="81">
        <v>35.723999999999997</v>
      </c>
      <c r="D60" s="81">
        <v>16.277999999999999</v>
      </c>
      <c r="E60" s="82">
        <v>32.164000000000001</v>
      </c>
      <c r="F60" s="82">
        <v>1.0669999999999999</v>
      </c>
      <c r="G60" s="81">
        <v>0.33700000000000002</v>
      </c>
      <c r="H60" s="81">
        <v>2.117</v>
      </c>
      <c r="I60" s="81">
        <v>22.6</v>
      </c>
      <c r="J60" s="81">
        <v>0.57199999999999995</v>
      </c>
      <c r="K60" s="62">
        <v>4463</v>
      </c>
      <c r="L60" s="89">
        <v>288610.65999999997</v>
      </c>
      <c r="M60" s="89"/>
      <c r="N60" s="89"/>
    </row>
    <row r="61" spans="1:42" ht="25.5" x14ac:dyDescent="0.2">
      <c r="A61" s="65" t="s">
        <v>42</v>
      </c>
      <c r="B61" s="79"/>
      <c r="C61" s="81">
        <v>35.723999999999997</v>
      </c>
      <c r="D61" s="81">
        <v>16.277999999999999</v>
      </c>
      <c r="E61" s="82">
        <v>32.164000000000001</v>
      </c>
      <c r="F61" s="82">
        <v>1.0669999999999999</v>
      </c>
      <c r="G61" s="81">
        <v>0.33700000000000002</v>
      </c>
      <c r="H61" s="81">
        <v>2.117</v>
      </c>
      <c r="I61" s="81">
        <v>22.6</v>
      </c>
      <c r="J61" s="81">
        <v>0.57199999999999995</v>
      </c>
      <c r="K61" s="62">
        <v>4455</v>
      </c>
      <c r="L61" s="89">
        <v>325760.99</v>
      </c>
      <c r="M61" s="89"/>
      <c r="N61" s="89"/>
    </row>
    <row r="62" spans="1:42" ht="25.5" x14ac:dyDescent="0.2">
      <c r="A62" s="65" t="s">
        <v>43</v>
      </c>
      <c r="B62" s="79"/>
      <c r="C62" s="81">
        <v>35.723999999999997</v>
      </c>
      <c r="D62" s="81">
        <v>16.277999999999999</v>
      </c>
      <c r="E62" s="82">
        <v>32.164000000000001</v>
      </c>
      <c r="F62" s="82">
        <v>1.0669999999999999</v>
      </c>
      <c r="G62" s="81">
        <v>0.33700000000000002</v>
      </c>
      <c r="H62" s="81">
        <v>2.117</v>
      </c>
      <c r="I62" s="81">
        <v>22.6</v>
      </c>
      <c r="J62" s="81">
        <v>0.57199999999999995</v>
      </c>
      <c r="K62" s="62">
        <v>2012</v>
      </c>
      <c r="L62" s="89">
        <v>146229.21</v>
      </c>
      <c r="M62" s="89"/>
      <c r="N62" s="89"/>
    </row>
    <row r="63" spans="1:42" ht="25.5" x14ac:dyDescent="0.2">
      <c r="A63" s="65" t="s">
        <v>44</v>
      </c>
      <c r="B63" s="79"/>
      <c r="C63" s="81">
        <v>35.723999999999997</v>
      </c>
      <c r="D63" s="81">
        <v>16.277999999999999</v>
      </c>
      <c r="E63" s="82">
        <v>32.164000000000001</v>
      </c>
      <c r="F63" s="82">
        <v>1.0669999999999999</v>
      </c>
      <c r="G63" s="81">
        <v>0.33700000000000002</v>
      </c>
      <c r="H63" s="81">
        <v>2.117</v>
      </c>
      <c r="I63" s="81">
        <v>22.6</v>
      </c>
      <c r="J63" s="81">
        <v>0.57199999999999995</v>
      </c>
      <c r="K63" s="62">
        <v>5700</v>
      </c>
      <c r="L63" s="89">
        <v>434766.34</v>
      </c>
      <c r="M63" s="89"/>
      <c r="N63" s="89"/>
    </row>
    <row r="64" spans="1:42" ht="25.5" x14ac:dyDescent="0.2">
      <c r="A64" s="65" t="s">
        <v>45</v>
      </c>
      <c r="B64" s="79"/>
      <c r="C64" s="81">
        <v>35.723999999999997</v>
      </c>
      <c r="D64" s="81">
        <v>16.277999999999999</v>
      </c>
      <c r="E64" s="82">
        <v>32.164000000000001</v>
      </c>
      <c r="F64" s="82">
        <v>1.0669999999999999</v>
      </c>
      <c r="G64" s="81">
        <v>0.33700000000000002</v>
      </c>
      <c r="H64" s="81">
        <v>2.117</v>
      </c>
      <c r="I64" s="81">
        <v>22.6</v>
      </c>
      <c r="J64" s="81">
        <v>0.57199999999999995</v>
      </c>
      <c r="K64" s="62">
        <v>14205</v>
      </c>
      <c r="L64" s="89">
        <v>768239.06</v>
      </c>
      <c r="M64" s="89"/>
      <c r="N64" s="89"/>
    </row>
    <row r="65" spans="1:14" ht="25.5" x14ac:dyDescent="0.2">
      <c r="A65" s="65" t="s">
        <v>46</v>
      </c>
      <c r="B65" s="79"/>
      <c r="C65" s="81">
        <v>35.723999999999997</v>
      </c>
      <c r="D65" s="81">
        <v>16.277999999999999</v>
      </c>
      <c r="E65" s="82">
        <v>32.164000000000001</v>
      </c>
      <c r="F65" s="82">
        <v>1.0669999999999999</v>
      </c>
      <c r="G65" s="81">
        <v>0.33700000000000002</v>
      </c>
      <c r="H65" s="81">
        <v>2.117</v>
      </c>
      <c r="I65" s="81">
        <v>22.6</v>
      </c>
      <c r="J65" s="81">
        <v>0.57199999999999995</v>
      </c>
      <c r="K65" s="62">
        <v>217</v>
      </c>
      <c r="L65" s="89">
        <v>22559.64</v>
      </c>
      <c r="M65" s="89"/>
      <c r="N65" s="89"/>
    </row>
    <row r="66" spans="1:14" ht="25.5" x14ac:dyDescent="0.2">
      <c r="A66" s="65" t="s">
        <v>47</v>
      </c>
      <c r="B66" s="79"/>
      <c r="C66" s="81">
        <v>35.723999999999997</v>
      </c>
      <c r="D66" s="81">
        <v>16.277999999999999</v>
      </c>
      <c r="E66" s="82">
        <v>32.164000000000001</v>
      </c>
      <c r="F66" s="82">
        <v>1.0669999999999999</v>
      </c>
      <c r="G66" s="81">
        <v>0.33700000000000002</v>
      </c>
      <c r="H66" s="81">
        <v>2.117</v>
      </c>
      <c r="I66" s="81">
        <v>22.6</v>
      </c>
      <c r="J66" s="81">
        <v>0.57199999999999995</v>
      </c>
      <c r="K66" s="62">
        <v>5698</v>
      </c>
      <c r="L66" s="89">
        <v>392138.79</v>
      </c>
      <c r="M66" s="89"/>
      <c r="N66" s="89"/>
    </row>
    <row r="67" spans="1:14" ht="25.5" x14ac:dyDescent="0.2">
      <c r="A67" s="65" t="s">
        <v>48</v>
      </c>
      <c r="B67" s="79"/>
      <c r="C67" s="81">
        <v>35.723999999999997</v>
      </c>
      <c r="D67" s="81">
        <v>16.277999999999999</v>
      </c>
      <c r="E67" s="82">
        <v>32.164000000000001</v>
      </c>
      <c r="F67" s="82">
        <v>1.0669999999999999</v>
      </c>
      <c r="G67" s="81">
        <v>0.33700000000000002</v>
      </c>
      <c r="H67" s="81">
        <v>2.117</v>
      </c>
      <c r="I67" s="81">
        <v>22.6</v>
      </c>
      <c r="J67" s="81">
        <v>0.57199999999999995</v>
      </c>
      <c r="K67" s="62">
        <v>3180</v>
      </c>
      <c r="L67" s="89">
        <v>268846.09000000003</v>
      </c>
      <c r="M67" s="89"/>
      <c r="N67" s="89"/>
    </row>
    <row r="68" spans="1:14" ht="25.5" x14ac:dyDescent="0.2">
      <c r="A68" s="65" t="s">
        <v>49</v>
      </c>
      <c r="B68" s="79"/>
      <c r="C68" s="81">
        <v>35.723999999999997</v>
      </c>
      <c r="D68" s="81">
        <v>16.277999999999999</v>
      </c>
      <c r="E68" s="82">
        <v>32.164000000000001</v>
      </c>
      <c r="F68" s="82">
        <v>1.0669999999999999</v>
      </c>
      <c r="G68" s="81">
        <v>0.33700000000000002</v>
      </c>
      <c r="H68" s="81">
        <v>2.117</v>
      </c>
      <c r="I68" s="81">
        <v>22.6</v>
      </c>
      <c r="J68" s="81">
        <v>0.57199999999999995</v>
      </c>
      <c r="K68" s="62">
        <v>3073</v>
      </c>
      <c r="L68" s="89">
        <v>222149.13</v>
      </c>
      <c r="M68" s="89"/>
      <c r="N68" s="89"/>
    </row>
    <row r="69" spans="1:14" ht="25.5" x14ac:dyDescent="0.2">
      <c r="A69" s="65" t="s">
        <v>50</v>
      </c>
      <c r="B69" s="79"/>
      <c r="C69" s="81">
        <v>35.723999999999997</v>
      </c>
      <c r="D69" s="81">
        <v>16.277999999999999</v>
      </c>
      <c r="E69" s="82">
        <v>32.164000000000001</v>
      </c>
      <c r="F69" s="82">
        <v>1.0669999999999999</v>
      </c>
      <c r="G69" s="81">
        <v>0.33700000000000002</v>
      </c>
      <c r="H69" s="81">
        <v>2.117</v>
      </c>
      <c r="I69" s="81">
        <v>22.6</v>
      </c>
      <c r="J69" s="81">
        <v>0.57199999999999995</v>
      </c>
      <c r="K69" s="62">
        <v>3004</v>
      </c>
      <c r="L69" s="89">
        <v>324838.38</v>
      </c>
      <c r="M69" s="89"/>
      <c r="N69" s="89"/>
    </row>
    <row r="70" spans="1:14" ht="25.5" x14ac:dyDescent="0.2">
      <c r="A70" s="65" t="s">
        <v>51</v>
      </c>
      <c r="B70" s="79"/>
      <c r="C70" s="81">
        <v>35.723999999999997</v>
      </c>
      <c r="D70" s="81">
        <v>16.277999999999999</v>
      </c>
      <c r="E70" s="82">
        <v>32.164000000000001</v>
      </c>
      <c r="F70" s="82">
        <v>1.0669999999999999</v>
      </c>
      <c r="G70" s="81">
        <v>0.33700000000000002</v>
      </c>
      <c r="H70" s="81">
        <v>2.117</v>
      </c>
      <c r="I70" s="81">
        <v>22.6</v>
      </c>
      <c r="J70" s="81">
        <v>0.57199999999999995</v>
      </c>
      <c r="K70" s="62">
        <v>1430</v>
      </c>
      <c r="L70" s="89">
        <v>106023.31</v>
      </c>
      <c r="M70" s="89"/>
      <c r="N70" s="89"/>
    </row>
    <row r="71" spans="1:14" ht="25.5" x14ac:dyDescent="0.2">
      <c r="A71" s="65" t="s">
        <v>52</v>
      </c>
      <c r="B71" s="79"/>
      <c r="C71" s="81">
        <v>35.723999999999997</v>
      </c>
      <c r="D71" s="81">
        <v>16.277999999999999</v>
      </c>
      <c r="E71" s="82">
        <v>32.164000000000001</v>
      </c>
      <c r="F71" s="82">
        <v>1.0669999999999999</v>
      </c>
      <c r="G71" s="81">
        <v>0.33700000000000002</v>
      </c>
      <c r="H71" s="81">
        <v>2.117</v>
      </c>
      <c r="I71" s="81">
        <v>22.6</v>
      </c>
      <c r="J71" s="81">
        <v>0.57199999999999995</v>
      </c>
      <c r="K71" s="62">
        <v>8271</v>
      </c>
      <c r="L71" s="89">
        <v>568750.35</v>
      </c>
      <c r="M71" s="89"/>
      <c r="N71" s="89"/>
    </row>
    <row r="72" spans="1:14" ht="25.5" x14ac:dyDescent="0.2">
      <c r="A72" s="65" t="s">
        <v>53</v>
      </c>
      <c r="B72" s="79"/>
      <c r="C72" s="81">
        <v>35.723999999999997</v>
      </c>
      <c r="D72" s="81">
        <v>16.277999999999999</v>
      </c>
      <c r="E72" s="82">
        <v>32.164000000000001</v>
      </c>
      <c r="F72" s="82">
        <v>1.0669999999999999</v>
      </c>
      <c r="G72" s="81">
        <v>0.33700000000000002</v>
      </c>
      <c r="H72" s="81">
        <v>2.117</v>
      </c>
      <c r="I72" s="81">
        <v>22.6</v>
      </c>
      <c r="J72" s="81">
        <v>0.57199999999999995</v>
      </c>
      <c r="K72" s="62">
        <v>7381</v>
      </c>
      <c r="L72" s="89">
        <v>515150.22</v>
      </c>
      <c r="M72" s="89"/>
      <c r="N72" s="89"/>
    </row>
    <row r="73" spans="1:14" ht="25.5" x14ac:dyDescent="0.2">
      <c r="A73" s="65" t="s">
        <v>54</v>
      </c>
      <c r="B73" s="79"/>
      <c r="C73" s="81">
        <v>35.723999999999997</v>
      </c>
      <c r="D73" s="81">
        <v>16.277999999999999</v>
      </c>
      <c r="E73" s="82">
        <v>32.164000000000001</v>
      </c>
      <c r="F73" s="82">
        <v>1.0669999999999999</v>
      </c>
      <c r="G73" s="81">
        <v>0.33700000000000002</v>
      </c>
      <c r="H73" s="81">
        <v>2.117</v>
      </c>
      <c r="I73" s="81">
        <v>22.6</v>
      </c>
      <c r="J73" s="81">
        <v>0.57199999999999995</v>
      </c>
      <c r="K73" s="62">
        <v>1337</v>
      </c>
      <c r="L73" s="89">
        <v>93285.13</v>
      </c>
      <c r="M73" s="89"/>
      <c r="N73" s="89"/>
    </row>
    <row r="74" spans="1:14" ht="25.5" x14ac:dyDescent="0.2">
      <c r="A74" s="65" t="s">
        <v>55</v>
      </c>
      <c r="B74" s="79"/>
      <c r="C74" s="81">
        <v>35.723999999999997</v>
      </c>
      <c r="D74" s="81">
        <v>16.277999999999999</v>
      </c>
      <c r="E74" s="82">
        <v>32.164000000000001</v>
      </c>
      <c r="F74" s="82">
        <v>1.0669999999999999</v>
      </c>
      <c r="G74" s="81">
        <v>0.33700000000000002</v>
      </c>
      <c r="H74" s="81">
        <v>2.117</v>
      </c>
      <c r="I74" s="81">
        <v>22.6</v>
      </c>
      <c r="J74" s="81">
        <v>0.57199999999999995</v>
      </c>
      <c r="K74" s="62">
        <v>4280</v>
      </c>
      <c r="L74" s="89">
        <v>303972.74</v>
      </c>
      <c r="M74" s="89"/>
      <c r="N74" s="89"/>
    </row>
    <row r="75" spans="1:14" x14ac:dyDescent="0.2">
      <c r="A75" s="80" t="s">
        <v>33</v>
      </c>
      <c r="B75" s="59"/>
      <c r="C75" s="13"/>
      <c r="D75" s="13"/>
      <c r="E75" s="13"/>
      <c r="F75" s="13"/>
      <c r="G75" s="13"/>
      <c r="H75" s="13"/>
      <c r="I75" s="13"/>
      <c r="J75" s="13"/>
      <c r="K75" s="13"/>
      <c r="L75" s="89">
        <v>0</v>
      </c>
      <c r="M75" s="89"/>
      <c r="N75" s="89"/>
    </row>
    <row r="76" spans="1:14" x14ac:dyDescent="0.2">
      <c r="A76" s="66" t="s">
        <v>25</v>
      </c>
      <c r="B76" s="66"/>
      <c r="C76" s="67"/>
      <c r="D76" s="68"/>
      <c r="E76" s="69"/>
      <c r="F76" s="69"/>
      <c r="G76" s="68"/>
      <c r="H76" s="70"/>
      <c r="I76" s="70"/>
      <c r="J76" s="70"/>
      <c r="K76" s="86">
        <f>SUM(K59:K75)</f>
        <v>92206</v>
      </c>
      <c r="L76" s="90">
        <f>SUM(L59:N75)</f>
        <v>6368863.3699999992</v>
      </c>
      <c r="M76" s="91"/>
      <c r="N76" s="92"/>
    </row>
    <row r="77" spans="1:14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x14ac:dyDescent="0.2">
      <c r="A78" s="28" t="s">
        <v>68</v>
      </c>
      <c r="B78" s="28"/>
      <c r="C78" s="28"/>
      <c r="D78" s="28"/>
      <c r="E78" s="28"/>
      <c r="F78" s="28"/>
      <c r="G78" s="28"/>
      <c r="H78" s="28"/>
      <c r="I78" s="28"/>
      <c r="J78" s="29"/>
      <c r="K78" s="29"/>
      <c r="L78" s="29"/>
      <c r="M78" s="30"/>
      <c r="N78" s="28"/>
    </row>
    <row r="79" spans="1:14" ht="12.75" customHeight="1" x14ac:dyDescent="0.2">
      <c r="A79" s="121" t="s">
        <v>24</v>
      </c>
      <c r="B79" s="121" t="s">
        <v>23</v>
      </c>
      <c r="C79" s="120" t="s">
        <v>31</v>
      </c>
      <c r="D79" s="120"/>
      <c r="E79" s="120"/>
      <c r="F79" s="120"/>
      <c r="G79" s="120"/>
      <c r="H79" s="120"/>
      <c r="I79" s="120"/>
      <c r="J79" s="120"/>
      <c r="K79" s="120"/>
      <c r="L79" s="123" t="s">
        <v>16</v>
      </c>
      <c r="M79" s="124"/>
      <c r="N79" s="125"/>
    </row>
    <row r="80" spans="1:14" x14ac:dyDescent="0.2">
      <c r="A80" s="121"/>
      <c r="B80" s="121"/>
      <c r="C80" s="121" t="s">
        <v>56</v>
      </c>
      <c r="D80" s="121"/>
      <c r="E80" s="121"/>
      <c r="F80" s="121"/>
      <c r="G80" s="121"/>
      <c r="H80" s="121"/>
      <c r="I80" s="121" t="s">
        <v>57</v>
      </c>
      <c r="J80" s="121"/>
      <c r="K80" s="122" t="s">
        <v>60</v>
      </c>
      <c r="L80" s="126"/>
      <c r="M80" s="127"/>
      <c r="N80" s="128"/>
    </row>
    <row r="81" spans="1:14" ht="225" x14ac:dyDescent="0.2">
      <c r="A81" s="121"/>
      <c r="B81" s="121"/>
      <c r="C81" s="74" t="s">
        <v>34</v>
      </c>
      <c r="D81" s="74" t="s">
        <v>35</v>
      </c>
      <c r="E81" s="74" t="s">
        <v>36</v>
      </c>
      <c r="F81" s="74" t="s">
        <v>37</v>
      </c>
      <c r="G81" s="74" t="s">
        <v>38</v>
      </c>
      <c r="H81" s="74" t="s">
        <v>39</v>
      </c>
      <c r="I81" s="74" t="s">
        <v>58</v>
      </c>
      <c r="J81" s="74" t="s">
        <v>59</v>
      </c>
      <c r="K81" s="122"/>
      <c r="L81" s="129"/>
      <c r="M81" s="130"/>
      <c r="N81" s="131"/>
    </row>
    <row r="82" spans="1:14" x14ac:dyDescent="0.2">
      <c r="A82" s="79">
        <v>1</v>
      </c>
      <c r="B82" s="79">
        <v>2</v>
      </c>
      <c r="C82" s="79">
        <v>3</v>
      </c>
      <c r="D82" s="79">
        <v>4</v>
      </c>
      <c r="E82" s="59">
        <v>5</v>
      </c>
      <c r="F82" s="59">
        <v>6</v>
      </c>
      <c r="G82" s="79">
        <v>7</v>
      </c>
      <c r="H82" s="56">
        <v>8</v>
      </c>
      <c r="I82" s="56"/>
      <c r="J82" s="56"/>
      <c r="K82" s="56"/>
      <c r="L82" s="120">
        <v>9</v>
      </c>
      <c r="M82" s="120"/>
      <c r="N82" s="120"/>
    </row>
    <row r="83" spans="1:14" x14ac:dyDescent="0.2">
      <c r="A83" s="63" t="s">
        <v>40</v>
      </c>
      <c r="B83" s="79"/>
      <c r="C83" s="81">
        <v>35.723999999999997</v>
      </c>
      <c r="D83" s="81">
        <v>16.277999999999999</v>
      </c>
      <c r="E83" s="82">
        <v>32.164000000000001</v>
      </c>
      <c r="F83" s="82">
        <v>1.0669999999999999</v>
      </c>
      <c r="G83" s="81">
        <v>0.33700000000000002</v>
      </c>
      <c r="H83" s="81">
        <v>2.117</v>
      </c>
      <c r="I83" s="81">
        <v>22.6</v>
      </c>
      <c r="J83" s="81">
        <v>0.57199999999999995</v>
      </c>
      <c r="K83" s="62">
        <v>23500</v>
      </c>
      <c r="L83" s="89">
        <v>1417460.58</v>
      </c>
      <c r="M83" s="89"/>
      <c r="N83" s="89"/>
    </row>
    <row r="84" spans="1:14" x14ac:dyDescent="0.2">
      <c r="A84" s="64" t="s">
        <v>41</v>
      </c>
      <c r="B84" s="79"/>
      <c r="C84" s="81">
        <v>35.723999999999997</v>
      </c>
      <c r="D84" s="81">
        <v>16.277999999999999</v>
      </c>
      <c r="E84" s="82">
        <v>32.164000000000001</v>
      </c>
      <c r="F84" s="82">
        <v>1.0669999999999999</v>
      </c>
      <c r="G84" s="81">
        <v>0.33700000000000002</v>
      </c>
      <c r="H84" s="81">
        <v>2.117</v>
      </c>
      <c r="I84" s="81">
        <v>22.6</v>
      </c>
      <c r="J84" s="81">
        <v>0.57199999999999995</v>
      </c>
      <c r="K84" s="62">
        <v>4463</v>
      </c>
      <c r="L84" s="89">
        <v>257690.12</v>
      </c>
      <c r="M84" s="89"/>
      <c r="N84" s="89"/>
    </row>
    <row r="85" spans="1:14" ht="25.5" x14ac:dyDescent="0.2">
      <c r="A85" s="65" t="s">
        <v>42</v>
      </c>
      <c r="B85" s="79"/>
      <c r="C85" s="81">
        <v>35.723999999999997</v>
      </c>
      <c r="D85" s="81">
        <v>16.277999999999999</v>
      </c>
      <c r="E85" s="82">
        <v>32.164000000000001</v>
      </c>
      <c r="F85" s="82">
        <v>1.0669999999999999</v>
      </c>
      <c r="G85" s="81">
        <v>0.33700000000000002</v>
      </c>
      <c r="H85" s="81">
        <v>2.117</v>
      </c>
      <c r="I85" s="81">
        <v>22.6</v>
      </c>
      <c r="J85" s="81">
        <v>0.57199999999999995</v>
      </c>
      <c r="K85" s="62">
        <v>4455</v>
      </c>
      <c r="L85" s="89">
        <v>290860.32</v>
      </c>
      <c r="M85" s="89"/>
      <c r="N85" s="89"/>
    </row>
    <row r="86" spans="1:14" ht="25.5" x14ac:dyDescent="0.2">
      <c r="A86" s="65" t="s">
        <v>43</v>
      </c>
      <c r="B86" s="79"/>
      <c r="C86" s="81">
        <v>35.723999999999997</v>
      </c>
      <c r="D86" s="81">
        <v>16.277999999999999</v>
      </c>
      <c r="E86" s="82">
        <v>32.164000000000001</v>
      </c>
      <c r="F86" s="82">
        <v>1.0669999999999999</v>
      </c>
      <c r="G86" s="81">
        <v>0.33700000000000002</v>
      </c>
      <c r="H86" s="81">
        <v>2.117</v>
      </c>
      <c r="I86" s="81">
        <v>22.6</v>
      </c>
      <c r="J86" s="81">
        <v>0.57199999999999995</v>
      </c>
      <c r="K86" s="62">
        <v>2012</v>
      </c>
      <c r="L86" s="89">
        <v>130562.82</v>
      </c>
      <c r="M86" s="89"/>
      <c r="N86" s="89"/>
    </row>
    <row r="87" spans="1:14" ht="25.5" x14ac:dyDescent="0.2">
      <c r="A87" s="65" t="s">
        <v>44</v>
      </c>
      <c r="B87" s="79"/>
      <c r="C87" s="81">
        <v>35.723999999999997</v>
      </c>
      <c r="D87" s="81">
        <v>16.277999999999999</v>
      </c>
      <c r="E87" s="82">
        <v>32.164000000000001</v>
      </c>
      <c r="F87" s="82">
        <v>1.0669999999999999</v>
      </c>
      <c r="G87" s="81">
        <v>0.33700000000000002</v>
      </c>
      <c r="H87" s="81">
        <v>2.117</v>
      </c>
      <c r="I87" s="81">
        <v>22.6</v>
      </c>
      <c r="J87" s="81">
        <v>0.57199999999999995</v>
      </c>
      <c r="K87" s="62">
        <v>5700</v>
      </c>
      <c r="L87" s="89">
        <v>388187.29</v>
      </c>
      <c r="M87" s="89"/>
      <c r="N87" s="89"/>
    </row>
    <row r="88" spans="1:14" ht="25.5" x14ac:dyDescent="0.2">
      <c r="A88" s="65" t="s">
        <v>45</v>
      </c>
      <c r="B88" s="79"/>
      <c r="C88" s="81">
        <v>35.723999999999997</v>
      </c>
      <c r="D88" s="81">
        <v>16.277999999999999</v>
      </c>
      <c r="E88" s="82">
        <v>32.164000000000001</v>
      </c>
      <c r="F88" s="82">
        <v>1.0669999999999999</v>
      </c>
      <c r="G88" s="81">
        <v>0.33700000000000002</v>
      </c>
      <c r="H88" s="81">
        <v>2.117</v>
      </c>
      <c r="I88" s="81">
        <v>22.6</v>
      </c>
      <c r="J88" s="81">
        <v>0.57199999999999995</v>
      </c>
      <c r="K88" s="62">
        <v>14205</v>
      </c>
      <c r="L88" s="89">
        <v>685933.14</v>
      </c>
      <c r="M88" s="89"/>
      <c r="N88" s="89"/>
    </row>
    <row r="89" spans="1:14" ht="25.5" x14ac:dyDescent="0.2">
      <c r="A89" s="65" t="s">
        <v>46</v>
      </c>
      <c r="B89" s="79"/>
      <c r="C89" s="81">
        <v>35.723999999999997</v>
      </c>
      <c r="D89" s="81">
        <v>16.277999999999999</v>
      </c>
      <c r="E89" s="82">
        <v>32.164000000000001</v>
      </c>
      <c r="F89" s="82">
        <v>1.0669999999999999</v>
      </c>
      <c r="G89" s="81">
        <v>0.33700000000000002</v>
      </c>
      <c r="H89" s="81">
        <v>2.117</v>
      </c>
      <c r="I89" s="81">
        <v>22.6</v>
      </c>
      <c r="J89" s="81">
        <v>0.57199999999999995</v>
      </c>
      <c r="K89" s="62">
        <v>217</v>
      </c>
      <c r="L89" s="89">
        <v>20142.7</v>
      </c>
      <c r="M89" s="89"/>
      <c r="N89" s="89"/>
    </row>
    <row r="90" spans="1:14" ht="25.5" x14ac:dyDescent="0.2">
      <c r="A90" s="65" t="s">
        <v>47</v>
      </c>
      <c r="B90" s="79"/>
      <c r="C90" s="81">
        <v>35.723999999999997</v>
      </c>
      <c r="D90" s="81">
        <v>16.277999999999999</v>
      </c>
      <c r="E90" s="82">
        <v>32.164000000000001</v>
      </c>
      <c r="F90" s="82">
        <v>1.0669999999999999</v>
      </c>
      <c r="G90" s="81">
        <v>0.33700000000000002</v>
      </c>
      <c r="H90" s="81">
        <v>2.117</v>
      </c>
      <c r="I90" s="81">
        <v>22.6</v>
      </c>
      <c r="J90" s="81">
        <v>0.57199999999999995</v>
      </c>
      <c r="K90" s="62">
        <v>5698</v>
      </c>
      <c r="L90" s="89">
        <v>350126.68</v>
      </c>
      <c r="M90" s="89"/>
      <c r="N90" s="89"/>
    </row>
    <row r="91" spans="1:14" ht="25.5" x14ac:dyDescent="0.2">
      <c r="A91" s="65" t="s">
        <v>48</v>
      </c>
      <c r="B91" s="79"/>
      <c r="C91" s="81">
        <v>35.723999999999997</v>
      </c>
      <c r="D91" s="81">
        <v>16.277999999999999</v>
      </c>
      <c r="E91" s="82">
        <v>32.164000000000001</v>
      </c>
      <c r="F91" s="82">
        <v>1.0669999999999999</v>
      </c>
      <c r="G91" s="81">
        <v>0.33700000000000002</v>
      </c>
      <c r="H91" s="81">
        <v>2.117</v>
      </c>
      <c r="I91" s="81">
        <v>22.6</v>
      </c>
      <c r="J91" s="81">
        <v>0.57199999999999995</v>
      </c>
      <c r="K91" s="62">
        <v>3180</v>
      </c>
      <c r="L91" s="89">
        <v>240043.04</v>
      </c>
      <c r="M91" s="89"/>
      <c r="N91" s="89"/>
    </row>
    <row r="92" spans="1:14" ht="25.5" x14ac:dyDescent="0.2">
      <c r="A92" s="65" t="s">
        <v>49</v>
      </c>
      <c r="B92" s="79"/>
      <c r="C92" s="81">
        <v>35.723999999999997</v>
      </c>
      <c r="D92" s="81">
        <v>16.277999999999999</v>
      </c>
      <c r="E92" s="82">
        <v>32.164000000000001</v>
      </c>
      <c r="F92" s="82">
        <v>1.0669999999999999</v>
      </c>
      <c r="G92" s="81">
        <v>0.33700000000000002</v>
      </c>
      <c r="H92" s="81">
        <v>2.117</v>
      </c>
      <c r="I92" s="81">
        <v>22.6</v>
      </c>
      <c r="J92" s="81">
        <v>0.57199999999999995</v>
      </c>
      <c r="K92" s="62">
        <v>3073</v>
      </c>
      <c r="L92" s="89">
        <v>198349</v>
      </c>
      <c r="M92" s="89"/>
      <c r="N92" s="89"/>
    </row>
    <row r="93" spans="1:14" ht="25.5" x14ac:dyDescent="0.2">
      <c r="A93" s="65" t="s">
        <v>50</v>
      </c>
      <c r="B93" s="79"/>
      <c r="C93" s="81">
        <v>35.723999999999997</v>
      </c>
      <c r="D93" s="81">
        <v>16.277999999999999</v>
      </c>
      <c r="E93" s="82">
        <v>32.164000000000001</v>
      </c>
      <c r="F93" s="82">
        <v>1.0669999999999999</v>
      </c>
      <c r="G93" s="81">
        <v>0.33700000000000002</v>
      </c>
      <c r="H93" s="81">
        <v>2.117</v>
      </c>
      <c r="I93" s="81">
        <v>22.6</v>
      </c>
      <c r="J93" s="81">
        <v>0.57199999999999995</v>
      </c>
      <c r="K93" s="62">
        <v>3004</v>
      </c>
      <c r="L93" s="89">
        <v>290036.55</v>
      </c>
      <c r="M93" s="89"/>
      <c r="N93" s="89"/>
    </row>
    <row r="94" spans="1:14" ht="25.5" x14ac:dyDescent="0.2">
      <c r="A94" s="65" t="s">
        <v>51</v>
      </c>
      <c r="B94" s="79"/>
      <c r="C94" s="81">
        <v>35.723999999999997</v>
      </c>
      <c r="D94" s="81">
        <v>16.277999999999999</v>
      </c>
      <c r="E94" s="82">
        <v>32.164000000000001</v>
      </c>
      <c r="F94" s="82">
        <v>1.0669999999999999</v>
      </c>
      <c r="G94" s="81">
        <v>0.33700000000000002</v>
      </c>
      <c r="H94" s="81">
        <v>2.117</v>
      </c>
      <c r="I94" s="81">
        <v>22.6</v>
      </c>
      <c r="J94" s="81">
        <v>0.57199999999999995</v>
      </c>
      <c r="K94" s="62">
        <v>1430</v>
      </c>
      <c r="L94" s="89">
        <v>94664.42</v>
      </c>
      <c r="M94" s="89"/>
      <c r="N94" s="89"/>
    </row>
    <row r="95" spans="1:14" ht="25.5" x14ac:dyDescent="0.2">
      <c r="A95" s="65" t="s">
        <v>52</v>
      </c>
      <c r="B95" s="79"/>
      <c r="C95" s="81">
        <v>35.723999999999997</v>
      </c>
      <c r="D95" s="81">
        <v>16.277999999999999</v>
      </c>
      <c r="E95" s="82">
        <v>32.164000000000001</v>
      </c>
      <c r="F95" s="82">
        <v>1.0669999999999999</v>
      </c>
      <c r="G95" s="81">
        <v>0.33700000000000002</v>
      </c>
      <c r="H95" s="81">
        <v>2.117</v>
      </c>
      <c r="I95" s="81">
        <v>22.6</v>
      </c>
      <c r="J95" s="81">
        <v>0.57199999999999995</v>
      </c>
      <c r="K95" s="62">
        <v>8271</v>
      </c>
      <c r="L95" s="89">
        <v>507816.82</v>
      </c>
      <c r="M95" s="89"/>
      <c r="N95" s="89"/>
    </row>
    <row r="96" spans="1:14" ht="25.5" x14ac:dyDescent="0.2">
      <c r="A96" s="65" t="s">
        <v>53</v>
      </c>
      <c r="B96" s="79"/>
      <c r="C96" s="81">
        <v>35.723999999999997</v>
      </c>
      <c r="D96" s="81">
        <v>16.277999999999999</v>
      </c>
      <c r="E96" s="82">
        <v>32.164000000000001</v>
      </c>
      <c r="F96" s="82">
        <v>1.0669999999999999</v>
      </c>
      <c r="G96" s="81">
        <v>0.33700000000000002</v>
      </c>
      <c r="H96" s="81">
        <v>2.117</v>
      </c>
      <c r="I96" s="81">
        <v>22.6</v>
      </c>
      <c r="J96" s="81">
        <v>0.57199999999999995</v>
      </c>
      <c r="K96" s="62">
        <v>7381</v>
      </c>
      <c r="L96" s="89">
        <v>459959.18</v>
      </c>
      <c r="M96" s="89"/>
      <c r="N96" s="89"/>
    </row>
    <row r="97" spans="1:14" ht="25.5" x14ac:dyDescent="0.2">
      <c r="A97" s="65" t="s">
        <v>54</v>
      </c>
      <c r="B97" s="79"/>
      <c r="C97" s="81">
        <v>35.723999999999997</v>
      </c>
      <c r="D97" s="81">
        <v>16.277999999999999</v>
      </c>
      <c r="E97" s="82">
        <v>32.164000000000001</v>
      </c>
      <c r="F97" s="82">
        <v>1.0669999999999999</v>
      </c>
      <c r="G97" s="81">
        <v>0.33700000000000002</v>
      </c>
      <c r="H97" s="81">
        <v>2.117</v>
      </c>
      <c r="I97" s="81">
        <v>22.6</v>
      </c>
      <c r="J97" s="81">
        <v>0.57199999999999995</v>
      </c>
      <c r="K97" s="62">
        <v>1337</v>
      </c>
      <c r="L97" s="89">
        <v>83290.95</v>
      </c>
      <c r="M97" s="89"/>
      <c r="N97" s="89"/>
    </row>
    <row r="98" spans="1:14" ht="25.5" x14ac:dyDescent="0.2">
      <c r="A98" s="65" t="s">
        <v>55</v>
      </c>
      <c r="B98" s="79"/>
      <c r="C98" s="81">
        <v>35.723999999999997</v>
      </c>
      <c r="D98" s="81">
        <v>16.277999999999999</v>
      </c>
      <c r="E98" s="82">
        <v>32.164000000000001</v>
      </c>
      <c r="F98" s="82">
        <v>1.0669999999999999</v>
      </c>
      <c r="G98" s="81">
        <v>0.33700000000000002</v>
      </c>
      <c r="H98" s="81">
        <v>2.117</v>
      </c>
      <c r="I98" s="81">
        <v>22.6</v>
      </c>
      <c r="J98" s="81">
        <v>0.57199999999999995</v>
      </c>
      <c r="K98" s="62">
        <v>4280</v>
      </c>
      <c r="L98" s="89">
        <v>271406.37</v>
      </c>
      <c r="M98" s="89"/>
      <c r="N98" s="89"/>
    </row>
    <row r="99" spans="1:14" x14ac:dyDescent="0.2">
      <c r="A99" s="80" t="s">
        <v>33</v>
      </c>
      <c r="B99" s="59"/>
      <c r="C99" s="13"/>
      <c r="D99" s="13"/>
      <c r="E99" s="13"/>
      <c r="F99" s="13"/>
      <c r="G99" s="13"/>
      <c r="H99" s="13"/>
      <c r="I99" s="13"/>
      <c r="J99" s="13"/>
      <c r="K99" s="13"/>
      <c r="L99" s="89">
        <v>0</v>
      </c>
      <c r="M99" s="89"/>
      <c r="N99" s="89"/>
    </row>
    <row r="100" spans="1:14" x14ac:dyDescent="0.2">
      <c r="A100" s="66" t="s">
        <v>25</v>
      </c>
      <c r="B100" s="66"/>
      <c r="C100" s="67"/>
      <c r="D100" s="68"/>
      <c r="E100" s="69"/>
      <c r="F100" s="69"/>
      <c r="G100" s="68"/>
      <c r="H100" s="70"/>
      <c r="I100" s="70"/>
      <c r="J100" s="70"/>
      <c r="K100" s="86">
        <f>SUM(K83:K99)</f>
        <v>92206</v>
      </c>
      <c r="L100" s="90">
        <f>SUM(L83:L99)</f>
        <v>5686529.9800000014</v>
      </c>
      <c r="M100" s="91"/>
      <c r="N100" s="92"/>
    </row>
  </sheetData>
  <mergeCells count="91">
    <mergeCell ref="L100:N100"/>
    <mergeCell ref="L55:N57"/>
    <mergeCell ref="L28:N30"/>
    <mergeCell ref="L82:N82"/>
    <mergeCell ref="L76:N76"/>
    <mergeCell ref="A79:A81"/>
    <mergeCell ref="B79:B81"/>
    <mergeCell ref="C79:K79"/>
    <mergeCell ref="C80:H80"/>
    <mergeCell ref="I80:J80"/>
    <mergeCell ref="K80:K81"/>
    <mergeCell ref="L60:N60"/>
    <mergeCell ref="L61:N61"/>
    <mergeCell ref="L62:N62"/>
    <mergeCell ref="L79:N81"/>
    <mergeCell ref="L74:N74"/>
    <mergeCell ref="L73:N73"/>
    <mergeCell ref="L72:N72"/>
    <mergeCell ref="L58:N58"/>
    <mergeCell ref="A55:A57"/>
    <mergeCell ref="B55:B57"/>
    <mergeCell ref="C55:K55"/>
    <mergeCell ref="C56:H56"/>
    <mergeCell ref="I56:J56"/>
    <mergeCell ref="K56:K57"/>
    <mergeCell ref="H1:N5"/>
    <mergeCell ref="C18:I18"/>
    <mergeCell ref="I29:J29"/>
    <mergeCell ref="M9:N9"/>
    <mergeCell ref="M11:N11"/>
    <mergeCell ref="C19:I20"/>
    <mergeCell ref="M22:N22"/>
    <mergeCell ref="C23:I23"/>
    <mergeCell ref="K29:K30"/>
    <mergeCell ref="C29:H29"/>
    <mergeCell ref="M23:N23"/>
    <mergeCell ref="M20:N20"/>
    <mergeCell ref="L49:N49"/>
    <mergeCell ref="A28:A30"/>
    <mergeCell ref="B28:B30"/>
    <mergeCell ref="A7:N7"/>
    <mergeCell ref="M10:N10"/>
    <mergeCell ref="C28:K28"/>
    <mergeCell ref="B26:C26"/>
    <mergeCell ref="D26:N26"/>
    <mergeCell ref="L31:N31"/>
    <mergeCell ref="L75:N75"/>
    <mergeCell ref="L66:N66"/>
    <mergeCell ref="L67:N67"/>
    <mergeCell ref="L68:N68"/>
    <mergeCell ref="L69:N69"/>
    <mergeCell ref="L70:N70"/>
    <mergeCell ref="L71:N71"/>
    <mergeCell ref="L99:N99"/>
    <mergeCell ref="L90:N90"/>
    <mergeCell ref="L95:N95"/>
    <mergeCell ref="L96:N96"/>
    <mergeCell ref="L97:N97"/>
    <mergeCell ref="L98:N98"/>
    <mergeCell ref="L48:N48"/>
    <mergeCell ref="L91:N91"/>
    <mergeCell ref="L92:N92"/>
    <mergeCell ref="L93:N93"/>
    <mergeCell ref="L94:N94"/>
    <mergeCell ref="L88:N88"/>
    <mergeCell ref="L89:N89"/>
    <mergeCell ref="L85:N85"/>
    <mergeCell ref="L86:N86"/>
    <mergeCell ref="L84:N84"/>
    <mergeCell ref="L83:N83"/>
    <mergeCell ref="L87:N87"/>
    <mergeCell ref="L59:N59"/>
    <mergeCell ref="L63:N63"/>
    <mergeCell ref="L64:N64"/>
    <mergeCell ref="L65:N65"/>
    <mergeCell ref="L32:N32"/>
    <mergeCell ref="L36:N36"/>
    <mergeCell ref="L46:N46"/>
    <mergeCell ref="L47:N47"/>
    <mergeCell ref="L41:N41"/>
    <mergeCell ref="L42:N42"/>
    <mergeCell ref="L43:N43"/>
    <mergeCell ref="L44:N44"/>
    <mergeCell ref="L45:N45"/>
    <mergeCell ref="L37:N37"/>
    <mergeCell ref="L38:N38"/>
    <mergeCell ref="L39:N39"/>
    <mergeCell ref="L40:N40"/>
    <mergeCell ref="L34:N34"/>
    <mergeCell ref="L35:N35"/>
    <mergeCell ref="L33:N33"/>
  </mergeCells>
  <phoneticPr fontId="1" type="noConversion"/>
  <pageMargins left="0.39370078740157483" right="0.39370078740157483" top="0.25" bottom="0.31496062992125984" header="0.16" footer="0.39370078740157483"/>
  <pageSetup paperSize="9" scale="8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123D2B-A02C-4E2F-A982-71F03BE34959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 на дошколь образ</vt:lpstr>
      <vt:lpstr>'Субвенц на дошколь образ'!Область_печати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Саидов Адлан Альвиевич</dc:creator>
  <cp:lastModifiedBy>Саидов Адлан Альвиевич</cp:lastModifiedBy>
  <cp:lastPrinted>2021-10-22T14:53:13Z</cp:lastPrinted>
  <dcterms:created xsi:type="dcterms:W3CDTF">1999-06-07T14:24:01Z</dcterms:created>
  <dcterms:modified xsi:type="dcterms:W3CDTF">2022-11-01T06:45:01Z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